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ARMACIA\Pliegos\DEFINITIVO ROCIO\Anexos\Anexos Oferta Económica\"/>
    </mc:Choice>
  </mc:AlternateContent>
  <workbookProtection workbookPassword="B4EB" lockStructure="1"/>
  <bookViews>
    <workbookView xWindow="0" yWindow="0" windowWidth="4965" windowHeight="39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L27" i="1" l="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26" i="1"/>
  <c r="B197" i="1" l="1"/>
  <c r="B199" i="1" s="1"/>
</calcChain>
</file>

<file path=xl/comments1.xml><?xml version="1.0" encoding="utf-8"?>
<comments xmlns="http://schemas.openxmlformats.org/spreadsheetml/2006/main">
  <authors>
    <author>alvaro28</author>
  </authors>
  <commentList>
    <comment ref="F15" authorId="0" shapeId="0">
      <text>
        <r>
          <rPr>
            <b/>
            <sz val="9"/>
            <color indexed="81"/>
            <rFont val="Tahoma"/>
            <family val="2"/>
          </rPr>
          <t>“% de Descuento s/Precio Máximo”: el tanto por ciento, con dos decimales, de descuento que el ofertante aplicará sobre el Precio Máximo vigente (Precio de Venta de Laboratorio más Margen comercial de mayoristas) del medicamento solicitado no incluido en el Anexo I, impuestos indirectos no incluidos.</t>
        </r>
      </text>
    </comment>
  </commentList>
</comments>
</file>

<file path=xl/sharedStrings.xml><?xml version="1.0" encoding="utf-8"?>
<sst xmlns="http://schemas.openxmlformats.org/spreadsheetml/2006/main" count="521" uniqueCount="519">
  <si>
    <t>FIRMA………………………………………………………………………………………….</t>
  </si>
  <si>
    <t>FECHA:…………………………………………………………………………………………</t>
  </si>
  <si>
    <t>SELLO DEL LICITADOR:</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</si>
  <si>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Medicamentos con destino a los Servicios de Farmacia de los Hospitales sitos en Majadahonda, Sevilla y Barcelona de FREMAP, Mutua Colaboradora con la Seguridad Social nº 61,se compromete a su ejecución con estricta sujeción a los Pliegos de Cláusulas Administrativas y de Prescripciones Técnicas que han de regir la adjudicación y ejecución del mismo, en las siguientes condiciones:</t>
  </si>
  <si>
    <t xml:space="preserve">           Modelo de Oferta Económica LOTE 19</t>
  </si>
  <si>
    <t>Nº</t>
  </si>
  <si>
    <t>Codigo DCPF</t>
  </si>
  <si>
    <t>Descripción Completa del Medicamento (AEMPS)</t>
  </si>
  <si>
    <t>CN Orientativo</t>
  </si>
  <si>
    <t>Medicamento Orientativo</t>
  </si>
  <si>
    <t>Total Unidades para la duración del contrato</t>
  </si>
  <si>
    <t xml:space="preserve">Codigo Nacional </t>
  </si>
  <si>
    <t>Descripción Completa del Medicamento (MARCA COMERCIAL ofertada y observaciones)</t>
  </si>
  <si>
    <t>% de Descuento s/Precio Máximo</t>
  </si>
  <si>
    <t>¿Unidosis? Sí/No</t>
  </si>
  <si>
    <r>
      <rPr>
        <sz val="11"/>
        <color theme="1"/>
        <rFont val="Calibri"/>
        <family val="2"/>
        <scheme val="minor"/>
      </rPr>
      <t>Instrucciones de cumplimentación de presente fichero</t>
    </r>
    <r>
      <rPr>
        <b/>
        <u/>
        <sz val="11"/>
        <color theme="1"/>
        <rFont val="Calibri"/>
        <family val="2"/>
        <scheme val="minor"/>
      </rPr>
      <t>: ÚNICAMENTE SE CUMPLIMENTARÁN POR EL LICITADOR LAS CASILLAS DE COLOR ROJO, así como sus datos identificativos. Finalmente se deberá firmar, sellar y fechar</t>
    </r>
  </si>
  <si>
    <t>281000140102</t>
  </si>
  <si>
    <t>789099</t>
  </si>
  <si>
    <t>ACETILCISTEINA 600 MG 20 SOB</t>
  </si>
  <si>
    <t>61101000140104</t>
  </si>
  <si>
    <t>INYESPRIN 900 MG INYECTABLE VIAL IV</t>
  </si>
  <si>
    <t xml:space="preserve">ACIDO ACETILSALICILICO 100 MG 500 COMPRIMIDOS </t>
  </si>
  <si>
    <t xml:space="preserve">ADIRO 100 MG COMP GASTRORRESISTENTE. </t>
  </si>
  <si>
    <t>40391000140107</t>
  </si>
  <si>
    <t>AMCHAFIBRIN 500 MG AMPOLLAS 5 ML C/6</t>
  </si>
  <si>
    <t>72851000140109</t>
  </si>
  <si>
    <t>977025</t>
  </si>
  <si>
    <t>ALCOHOL 1000 ML ALCOMON REFOR. 70</t>
  </si>
  <si>
    <t>171591000140100</t>
  </si>
  <si>
    <t>ALMAX FORTE 1.5 G SOBRES SUSPENSION ORAL</t>
  </si>
  <si>
    <t>12671000140105</t>
  </si>
  <si>
    <t>AMIKACINA  500 MG/100 ML VIAL PERF.IV</t>
  </si>
  <si>
    <t xml:space="preserve">AMIODARONA 150 MG INYECTABLE 3 ML 6 AMPOLLAS </t>
  </si>
  <si>
    <t xml:space="preserve">TRANGOREX 150 MG/3ML. AMPOLLA IV Solucion inyectable </t>
  </si>
  <si>
    <t xml:space="preserve">AMITRIPTILINA 10 MG 24 COMPRIMIDOS </t>
  </si>
  <si>
    <t>TRYPTIZOL 10 mg COMPRIMIDOS RECUBIERTOS CON PELICULA, 24 comprimidos</t>
  </si>
  <si>
    <t xml:space="preserve">AMITRIPTILINA 25 MG 60 COMPRIMIDOS </t>
  </si>
  <si>
    <t xml:space="preserve">TRYPTIZOL 25 MG COMP RECUB ORAL </t>
  </si>
  <si>
    <t xml:space="preserve">AMOXICILINA/ACIDO CLAVULANICO 1.000 MG/200 MG INYECTABLE 100 VIALES </t>
  </si>
  <si>
    <t>AMOXICIL/CLAVUL. 1G/200MG VIAL IV</t>
  </si>
  <si>
    <t xml:space="preserve">AMOXICILINA/ACIDO CLAVULANICO 2.000 MG/200 MG INYECTABLE PERFUSION 50 VIALES </t>
  </si>
  <si>
    <t>AMOXICIL/CLAVUL. 2G/200MG VIAL</t>
  </si>
  <si>
    <t>624635</t>
  </si>
  <si>
    <t>AMPICILINA 1 G.-IV- IM.- GOBEMICINA</t>
  </si>
  <si>
    <t>3891000140100</t>
  </si>
  <si>
    <t>635649</t>
  </si>
  <si>
    <t>ATROPINA  1 MG/ML AMP 1 ML</t>
  </si>
  <si>
    <t>4701000140101</t>
  </si>
  <si>
    <t>LIORESAL 10 MG COMPRIMIDO ORAL</t>
  </si>
  <si>
    <t>73791000140102</t>
  </si>
  <si>
    <t>780536</t>
  </si>
  <si>
    <t>LINITUL POMADA 30 G</t>
  </si>
  <si>
    <t>91371000140105</t>
  </si>
  <si>
    <t>959791</t>
  </si>
  <si>
    <t>LINITUL 5,5 X 8 APOSITO</t>
  </si>
  <si>
    <t>91391000140106</t>
  </si>
  <si>
    <t>781575</t>
  </si>
  <si>
    <t>LINITUL 15 X 25 CM APOSITO C/20 S. UNIDO</t>
  </si>
  <si>
    <t>91381000140108</t>
  </si>
  <si>
    <t>781567</t>
  </si>
  <si>
    <t>LINITUL 9 X 15 CM APOSITO C/20 S.UNIDOS</t>
  </si>
  <si>
    <t xml:space="preserve">BROMURO IPRATROPIO 20 MICROGRAMOS/DOSIS INHALACION PULMONAR 200 DOSIS 1 INHALADOR </t>
  </si>
  <si>
    <t xml:space="preserve">ATROVENT 20 MCG/PULS AEROSOL. Nebulizadores-aerosoles. </t>
  </si>
  <si>
    <t xml:space="preserve">BROMURO IPRATROPIO 500 MICROGRAMOS INHALACION PULMONAR 20 AMPOLLAS </t>
  </si>
  <si>
    <t xml:space="preserve">ATROVENT 500 MCG SOLUC NEBULIZADOR 2 M Nebulizador/aerosol </t>
  </si>
  <si>
    <t>29581000140109</t>
  </si>
  <si>
    <t>BUDESONIDA PULMICTAN 200 MCG/PULS INHAL.</t>
  </si>
  <si>
    <t>10351000140108</t>
  </si>
  <si>
    <t>BUPIVACAINA 0,25% C/EPINEFRINA AMP 10 ML</t>
  </si>
  <si>
    <t>10361000140105</t>
  </si>
  <si>
    <t>BUPIVACAINA 0,5% CON EPINEFRINA AMP 10ML</t>
  </si>
  <si>
    <t>891168</t>
  </si>
  <si>
    <t>TRANSTEC 35 MCG./H PARCHE TRANSDER.</t>
  </si>
  <si>
    <t>45901000140108</t>
  </si>
  <si>
    <t>CALCITONINA 100 UI AMP. 1 ML SC-IM</t>
  </si>
  <si>
    <t>53861000140103</t>
  </si>
  <si>
    <t>QUTENZA 8% (179MG) 1 PARCHE TD ENCARGO</t>
  </si>
  <si>
    <t>CAPTOPRIL MYLAN EFG (25 MG 60 COMPRIMIDOS)</t>
  </si>
  <si>
    <t>CAPTOPRIL 25 MG COMP. V.O. Comprimidos.</t>
  </si>
  <si>
    <t>81371000140106</t>
  </si>
  <si>
    <t>876466</t>
  </si>
  <si>
    <t>VISCOFRESH 0.5% 30 UNIDOSIS 0.4 ML</t>
  </si>
  <si>
    <t>CEFUROXIMA 750 MG VIAL 6 ML</t>
  </si>
  <si>
    <t>9701000140102</t>
  </si>
  <si>
    <t>OFTACILOX 0,3% POMADA OFTALMICA</t>
  </si>
  <si>
    <t>9511000140107</t>
  </si>
  <si>
    <t>CIPROFLOXACINO 500 MG COMP. V.O.</t>
  </si>
  <si>
    <t>9411000140106</t>
  </si>
  <si>
    <t>CIPROFLOXACINO 750 MG COMP. RECUB V.O.</t>
  </si>
  <si>
    <t>15121000140108</t>
  </si>
  <si>
    <t>CISATRACURIO 2 MG/ML VIAL 5ML 10MG/5ML</t>
  </si>
  <si>
    <t>11191000140108</t>
  </si>
  <si>
    <t>DALACIN 300 MG CAPSULAS</t>
  </si>
  <si>
    <t>11171000140107</t>
  </si>
  <si>
    <t>CLINDAMICINA 600 MG VIAL 4ML IV</t>
  </si>
  <si>
    <t xml:space="preserve">CLONAZEPAM 0,5 MG 60 COMPRIMIDO </t>
  </si>
  <si>
    <t>RIVOTRIL 0.5 MG COMPRIMIDOS</t>
  </si>
  <si>
    <t>77681000140101</t>
  </si>
  <si>
    <t>768853</t>
  </si>
  <si>
    <t>HIBISCRUB 4% 500 ML. C/12 FRASCOS</t>
  </si>
  <si>
    <t>13231000140103</t>
  </si>
  <si>
    <t>CLOXACILINA 1G VIAL I.V.</t>
  </si>
  <si>
    <t xml:space="preserve">CLOXACILINA 500 MG 20 CAPSULAS </t>
  </si>
  <si>
    <t>ORBENIN 500 MG CAPSULAS C/20 Capsulas.</t>
  </si>
  <si>
    <t>63721000140107</t>
  </si>
  <si>
    <t>IRUXOL NEO POMADA 15 G</t>
  </si>
  <si>
    <t>88591000140106</t>
  </si>
  <si>
    <t>771220</t>
  </si>
  <si>
    <t>IRUXOL MONO POMADA 15 G</t>
  </si>
  <si>
    <t>62711000140108</t>
  </si>
  <si>
    <t xml:space="preserve">COMPLEJO PROTROMBINICO (PRODUCTO COMBINADO) 500 UI INYECTABLE 1 VIAL </t>
  </si>
  <si>
    <t>BERIPLEX 500 UI VIAL IV</t>
  </si>
  <si>
    <t>88421000140105</t>
  </si>
  <si>
    <t>988725</t>
  </si>
  <si>
    <t>HIRUDOID FORTE GEL 60G</t>
  </si>
  <si>
    <t>14651000140106</t>
  </si>
  <si>
    <t>DEFLAZACORT 30 MG COMP ORAL  C/10</t>
  </si>
  <si>
    <t>46981000140108</t>
  </si>
  <si>
    <t>MINURIN 4 MCG AMPOLLA 1 ML C/10</t>
  </si>
  <si>
    <t xml:space="preserve">DEXAMETASONA 1 MG 30 COMPRIMIDOS </t>
  </si>
  <si>
    <r>
      <t xml:space="preserve">FORTECORTIN 1 MG COMP. ORAL Comprimidos. </t>
    </r>
    <r>
      <rPr>
        <b/>
        <sz val="11"/>
        <rFont val="Calibri"/>
        <family val="2"/>
        <scheme val="minor"/>
      </rPr>
      <t>C/30</t>
    </r>
  </si>
  <si>
    <t>15721000140109</t>
  </si>
  <si>
    <t>DEXAMETASONA 4 MG AMP 1 ML</t>
  </si>
  <si>
    <t>15881000140102</t>
  </si>
  <si>
    <t>DEXCLORFENIRAMINA 5 MG AMPOLLAS 1 ML</t>
  </si>
  <si>
    <t>DIAZEPAM 10 MG 500 COMPRIMIDOS</t>
  </si>
  <si>
    <t>DIAZEPAM 10 MG COMPRIMIDO E.C. Comprimidos</t>
  </si>
  <si>
    <t xml:space="preserve">DIAZEPAM 10 MG INYECTABLE 2 ML 100 AMPOLLAS </t>
  </si>
  <si>
    <t xml:space="preserve">VALIUM 10 MG AMPOLLAS 2 ML Inyectable IM-IV. </t>
  </si>
  <si>
    <t xml:space="preserve">DIAZEPAM 5 MG 500 COMPRIMIDOS </t>
  </si>
  <si>
    <t xml:space="preserve">DIAZEPAM 5 MG COMPRIMIDO V.O. Comprimidos. </t>
  </si>
  <si>
    <t>27071000140107</t>
  </si>
  <si>
    <t>DICLOFENACO 1% GEL TOPICO</t>
  </si>
  <si>
    <t>21371000140102</t>
  </si>
  <si>
    <t>DICLOFENACO 50 MG COMP GASTRORRES V.O.</t>
  </si>
  <si>
    <t>27691000140102</t>
  </si>
  <si>
    <t>DICLOFENACO LLORENS75 MG 100 AMPOLLAS 3</t>
  </si>
  <si>
    <t>71381000140100</t>
  </si>
  <si>
    <t>603107</t>
  </si>
  <si>
    <t>ENEMA LAINEMA 250 ML SOLUC. RECTAL</t>
  </si>
  <si>
    <t>TRIUMEQ 50/600/300 MG 30 COMP (H) Comprimidos.</t>
  </si>
  <si>
    <t>79011000140107</t>
  </si>
  <si>
    <t>662112</t>
  </si>
  <si>
    <t>EFEDRINA CLH 10 MG/ML AMP 5ML 50MG/AMP</t>
  </si>
  <si>
    <t xml:space="preserve">ENALAPRIL 20 MG 500 COMPRIMIDOS </t>
  </si>
  <si>
    <t xml:space="preserve">ENALAPRIL 20 MG COMP. V.O. Comprimidos. </t>
  </si>
  <si>
    <t xml:space="preserve">ENALAPRIL 5 MG 60 COMPRIMIDOS  </t>
  </si>
  <si>
    <t xml:space="preserve">ENALAPRIL 5 MG COMP. V.O. Comprimidos. </t>
  </si>
  <si>
    <t>38521000140102</t>
  </si>
  <si>
    <t>ADRENALINA LEVEL 1/1000 1 JERINGA 1 ML</t>
  </si>
  <si>
    <t>12461000140104</t>
  </si>
  <si>
    <t>ADRENALINA BRAUN 1 MG 100 AMPOLLAS 1 ML</t>
  </si>
  <si>
    <t>79891000140106</t>
  </si>
  <si>
    <t>719385</t>
  </si>
  <si>
    <t>BLASTOESTIMULINA TOPICA POMADA 30 G</t>
  </si>
  <si>
    <t>62631000140106</t>
  </si>
  <si>
    <t>HAEMATE P 1000 UI 1 VIAL</t>
  </si>
  <si>
    <t>78181000140108</t>
  </si>
  <si>
    <t>FENILEFRINA CLH 10 MG/ML AMP. 1ML</t>
  </si>
  <si>
    <t>30521000140100</t>
  </si>
  <si>
    <t>FENITOINA RUBIO 250 MG/5 ML AMP. IV</t>
  </si>
  <si>
    <t xml:space="preserve">FENTANILO 25 MICROGRAMOS/H 5 PARCHES TRANSDERMICOS </t>
  </si>
  <si>
    <t>FENTANILO MATRIX 25 MCG 5 PARCHES</t>
  </si>
  <si>
    <t>18861000140103</t>
  </si>
  <si>
    <t>FENTANEST 0.05 MG/ML AMP. 3 ML</t>
  </si>
  <si>
    <t>64701000140103</t>
  </si>
  <si>
    <t>KILOR  40 MG  SOBRE GRANULADO ORAL.</t>
  </si>
  <si>
    <t xml:space="preserve">FITOMENADIONA 10 MG SOLUCION/SUSPENSION ORAL/INYECTABLE 1 ML 5 AMPOLLAS </t>
  </si>
  <si>
    <t>KONAKION 10 MG AMP 1 ML ORAL/PARENTERA Inyectable IM-IV</t>
  </si>
  <si>
    <t>29061000140109</t>
  </si>
  <si>
    <t>FLUMAZENIL 0.5 MG AMPOLLA 5 ML 0,1MG/ML</t>
  </si>
  <si>
    <t>35801000140102</t>
  </si>
  <si>
    <t>GELIDINA 0.025% GEL 60 G</t>
  </si>
  <si>
    <t>43771000140104</t>
  </si>
  <si>
    <t>ARIXTRA 2.5 ML JERINGA 0.5 ML SUBCUTANEA</t>
  </si>
  <si>
    <t xml:space="preserve">FUROSEMIDA 20 MG INYECTABLE 2 ML 100 AMPOLLAS </t>
  </si>
  <si>
    <t xml:space="preserve">FUROSEMIDA  10 MG/ML AMPOLLA 2 ML </t>
  </si>
  <si>
    <t xml:space="preserve">GABAPENTINA 300 MG 500 CAPSULAS </t>
  </si>
  <si>
    <t>GABAPENTINA 300 MG CAPSULAS ORAL Capsulas</t>
  </si>
  <si>
    <t>70941000140102</t>
  </si>
  <si>
    <t xml:space="preserve">GLICEROL 6,75 G LIQUIDO RECTAL 6 ENEMAS  </t>
  </si>
  <si>
    <t>654491</t>
  </si>
  <si>
    <t>DULCOLAXO GLICEROL 6,75G SOLUC RECTAL</t>
  </si>
  <si>
    <t xml:space="preserve">HALOPERIDOL 5 MG INYECTABLE 1 ML 5 AMPOLLAS </t>
  </si>
  <si>
    <t xml:space="preserve">HALOPERIDOL 5 MG/1 ML. AMP. C/5 Inyectable IM. </t>
  </si>
  <si>
    <t>41381000140101</t>
  </si>
  <si>
    <t>MENAVEN 1000 UI GEL 60 G</t>
  </si>
  <si>
    <t xml:space="preserve">HIDROCORTISONA 100 MG INYECTABLE 10 VIALES </t>
  </si>
  <si>
    <t>ACTOCORTINA (100 MG 10 VIALES POLVO + 10 AMPOLLAS DISOL 1 ML)</t>
  </si>
  <si>
    <t>150241000140100</t>
  </si>
  <si>
    <t>894923</t>
  </si>
  <si>
    <t>VOLUVEN 6% SOLUC PERF 500ML BOLSA IV</t>
  </si>
  <si>
    <t>FERINJECT 50 MG/ML VIAL 10 ML IV C/5</t>
  </si>
  <si>
    <t xml:space="preserve">HIERRO SACAROSA 20 MG/ML INYECTABLE 5 ML 5 AMPOLLAS/VIALES </t>
  </si>
  <si>
    <t>VENOFER 20 MG/ML.VIAL IV</t>
  </si>
  <si>
    <t xml:space="preserve">IBUPROFENO 400 MG 500 COMPRIMIDOS </t>
  </si>
  <si>
    <t>IBUPROFENO NORMON 400 mg COMPRIMIDOS RECUBIERTOS CON PELICULA EFG , 500 comprimidos</t>
  </si>
  <si>
    <t>158631000140106</t>
  </si>
  <si>
    <t xml:space="preserve">IBUPROFENO 400 MG INYECTABLE PERFUSION 100 ML 20 VIALES/BOLSAS  </t>
  </si>
  <si>
    <t>IBUPROFENO 400 MG/100 ML</t>
  </si>
  <si>
    <t>22011000140100</t>
  </si>
  <si>
    <t>IBUPROFENO 600 MG COMP. V.O.</t>
  </si>
  <si>
    <t>27331000140107</t>
  </si>
  <si>
    <t>INSULINA NOVORAPID FLEXPEN 5 PLUMAS</t>
  </si>
  <si>
    <t>27431000140104</t>
  </si>
  <si>
    <t>LEVEMIR FLEXPEN 100 UI/ML 5 PLUMAS PREC</t>
  </si>
  <si>
    <t>51621000140107</t>
  </si>
  <si>
    <t>LANTUS SOLOSTAR 100 UI/ML PLUMA PREC 3ML</t>
  </si>
  <si>
    <t>51591000140105</t>
  </si>
  <si>
    <t>INSULATARD 100 UI VIAL 10 ML</t>
  </si>
  <si>
    <t>51651000140102</t>
  </si>
  <si>
    <t>ACTRAPID 100 UI/ML 1 VIAL 10 ML</t>
  </si>
  <si>
    <t xml:space="preserve">KETAMINA 50 MG/ML INYECTABLE 10 ML 1 VIAL </t>
  </si>
  <si>
    <t>KETOLAR 50 MG/ML 1 VIAL 10 ML Inyectable IV.</t>
  </si>
  <si>
    <t>27881000140101</t>
  </si>
  <si>
    <t>KETOROLACO 30 MG/ML INY.(H)</t>
  </si>
  <si>
    <t xml:space="preserve">LABETALOL 5 MG/ML INYECTABLE 20 ML 5 AMPOLLAS </t>
  </si>
  <si>
    <t xml:space="preserve">TRANDATE 100 MG/20ML AMPOLLA IV Inyectable IV. </t>
  </si>
  <si>
    <t>70691000140102</t>
  </si>
  <si>
    <t>698109</t>
  </si>
  <si>
    <t>DUPHALAC 10 G STICK 15 ML SOLUCION ORAL</t>
  </si>
  <si>
    <t>71071000140101</t>
  </si>
  <si>
    <t>665299</t>
  </si>
  <si>
    <t>MICRALAX CANULETA 5 ML RECTAL</t>
  </si>
  <si>
    <t>10471000140106</t>
  </si>
  <si>
    <t>CHIROCANE 0,5% AMP 10 ML-LEVOBUPIVACA</t>
  </si>
  <si>
    <t xml:space="preserve">LEVOFLOXACINO 500 MG 14 COMPRIMIDOS </t>
  </si>
  <si>
    <t xml:space="preserve">LEVOFLOXACINO 500 MG COMP RECUBIER Comprimidos. </t>
  </si>
  <si>
    <t>63601000140109</t>
  </si>
  <si>
    <t>XILONIBSA AEROSOL 10% AEROSOL 50 ML</t>
  </si>
  <si>
    <t>63521000140102</t>
  </si>
  <si>
    <t>VERSATIS 5% 20 APOSITOS</t>
  </si>
  <si>
    <t xml:space="preserve">LORATADINA 10 MG 20 COMPRIMIDOS </t>
  </si>
  <si>
    <t xml:space="preserve">LORATADINA 10 MG COMP. ORAL Comprimidos. </t>
  </si>
  <si>
    <t xml:space="preserve">LORAZEPAM 1 MG 50 COMPRIMIDOS </t>
  </si>
  <si>
    <t>LORAZEPAM 1 MG COMP</t>
  </si>
  <si>
    <t>166121000140106</t>
  </si>
  <si>
    <t>694661</t>
  </si>
  <si>
    <t>EVACUANTE BOHM SOBRES SOLUC ORAL 17.73 G</t>
  </si>
  <si>
    <t>33561000140104</t>
  </si>
  <si>
    <t>SCANDINIBSA 20 MG/ML AMP 2ML MEPIVACAINA</t>
  </si>
  <si>
    <t>17711000140107</t>
  </si>
  <si>
    <t>MEROPENEM 1 G IV VIAL</t>
  </si>
  <si>
    <t>28661000140107</t>
  </si>
  <si>
    <t>MUCOFLUID 600 MG AMP. 3 ML INHAL.</t>
  </si>
  <si>
    <t xml:space="preserve">METFORMINA 850 MG 500 COMPRIMIDOS </t>
  </si>
  <si>
    <t xml:space="preserve">METFORMINA 850 MG COMP RECUB V.O. Comprimidos. </t>
  </si>
  <si>
    <t>19901000140102</t>
  </si>
  <si>
    <t>SOLU MODERIN 125 MG VIAL C/50</t>
  </si>
  <si>
    <t>19821000140103</t>
  </si>
  <si>
    <t>URBASON 20 MG AMP. IV</t>
  </si>
  <si>
    <t>20011000140101</t>
  </si>
  <si>
    <t>URBASON 250 MG AMP. IV</t>
  </si>
  <si>
    <t>19851000140108</t>
  </si>
  <si>
    <t>METILPREDNISOLONA 40 MG. VIAL C/1</t>
  </si>
  <si>
    <t>148291000140105</t>
  </si>
  <si>
    <t>606405</t>
  </si>
  <si>
    <t>METOCLOPRAMIDA 10 MG/2ML AMPOLLA C/120</t>
  </si>
  <si>
    <t>31331000140103</t>
  </si>
  <si>
    <t>FLAGYL 500 MG 5MG/ML. INY E.C.</t>
  </si>
  <si>
    <t>23541000140100</t>
  </si>
  <si>
    <t>DORMICUM 5 MG 10 AMPOLLAS 5 ML</t>
  </si>
  <si>
    <t>23531000140106</t>
  </si>
  <si>
    <t>MIDAZOLAM 1 MG/ML VIAL 5 ML (5MG/5ML)</t>
  </si>
  <si>
    <t>21031000140103</t>
  </si>
  <si>
    <t>MORFINA BRAUN 1% AMPOLLAS 1 ML IV</t>
  </si>
  <si>
    <t>689660</t>
  </si>
  <si>
    <t>MUPIROCINA POMADA 20 MG/G TOPICA</t>
  </si>
  <si>
    <t>38201000140106</t>
  </si>
  <si>
    <t>NALOXONA SOL. INY. 0,4MG/ML AMP 1ML C/10</t>
  </si>
  <si>
    <t>38621000140103</t>
  </si>
  <si>
    <t>NEOSTIGMINA BRAUN 0.5 MG/ML 100 AMP 1 ML</t>
  </si>
  <si>
    <t>31051000140109</t>
  </si>
  <si>
    <t>FURACIN 0.2% POMADA 100 G</t>
  </si>
  <si>
    <t xml:space="preserve">NITROGLICERINA 5 MG INYECTABLE PERFUSION 5 ML 12 AMPOLLAS </t>
  </si>
  <si>
    <t xml:space="preserve">SOLINITRINA 5MG/5ML AMP </t>
  </si>
  <si>
    <t>61691000140100</t>
  </si>
  <si>
    <t>NORADRENALINA 1 MG/ML AMP 10ML</t>
  </si>
  <si>
    <t>OMEPRAZOL 20 MG CAP. ORAL</t>
  </si>
  <si>
    <t xml:space="preserve">ONDANSETRON 4 MG 15 COMPRIMIDOS </t>
  </si>
  <si>
    <t xml:space="preserve">ONDANSETRON 4 MG COMPRIMIDOS EFG Comprimidos. </t>
  </si>
  <si>
    <t>17541000140100</t>
  </si>
  <si>
    <t>PARACETAMOL 1 G COMP. ORAL</t>
  </si>
  <si>
    <t>17811000140102</t>
  </si>
  <si>
    <t>PARACETAMOL 500 MG COMP. V.O.</t>
  </si>
  <si>
    <t>17471000140105</t>
  </si>
  <si>
    <t>DOLOCATIL CODEINA 325/15 MG COMP. VO</t>
  </si>
  <si>
    <t>87601000140103</t>
  </si>
  <si>
    <t>845008</t>
  </si>
  <si>
    <t>VASELINA ESTERIL 100% POMADA 32 G</t>
  </si>
  <si>
    <t>77391000140107</t>
  </si>
  <si>
    <t>843987</t>
  </si>
  <si>
    <t>THROMBOCID FORTE POM. 60 G</t>
  </si>
  <si>
    <t>72651000140108</t>
  </si>
  <si>
    <t>992420</t>
  </si>
  <si>
    <t>AGUA OXIGENADA 250 ML</t>
  </si>
  <si>
    <t>22731000140109</t>
  </si>
  <si>
    <t>DOLANTINA 100 MG AMP. 2 ML C/10</t>
  </si>
  <si>
    <t>17761000140105</t>
  </si>
  <si>
    <t>PIPERACILINA/TAZOBACTAN 4G/0,5G VIAL IV</t>
  </si>
  <si>
    <t>64171000140109</t>
  </si>
  <si>
    <t>PLANTAGO OVATA 3.5 G. SOBRES ORAL C/30</t>
  </si>
  <si>
    <t>POVIDONA IODADA 100 MG/G GEL 100 G 1 TUBO</t>
  </si>
  <si>
    <t>BETADINE GEL, 1 tubo de 100 g</t>
  </si>
  <si>
    <t xml:space="preserve">POVIDONA IODADA 100 MG/G GEL 30 G 1 TUBO </t>
  </si>
  <si>
    <t>BETADINE GEL, 1 tubo de 30 g</t>
  </si>
  <si>
    <t>33781000140102</t>
  </si>
  <si>
    <t>PREGABALINA  150 MG CAPS. V.O.</t>
  </si>
  <si>
    <t xml:space="preserve">PREGABALINA 25 MG 100 CAPSULAS </t>
  </si>
  <si>
    <t>LYRICA (25 MG 100 CAPSULAS)</t>
  </si>
  <si>
    <t>33811000140100</t>
  </si>
  <si>
    <t>PREGABALINA  75 MG CAPS. V.O.</t>
  </si>
  <si>
    <t xml:space="preserve">PROTAMINA 50 MG VIAL 5 ML </t>
  </si>
  <si>
    <t>22101000140104</t>
  </si>
  <si>
    <t>RANITIDINA 150 MG COMP. C/500</t>
  </si>
  <si>
    <t>22191000140107</t>
  </si>
  <si>
    <t>RANITIDINA 50 MG AMP 5 ML IV/IM</t>
  </si>
  <si>
    <t>65121000140107</t>
  </si>
  <si>
    <t>AUXINA A MASIVA 50000 UI  CAPSULAS C/10</t>
  </si>
  <si>
    <t>28481000140104</t>
  </si>
  <si>
    <t>ROPIVACAINA 7,5 MG/ML AMP. 10 ML</t>
  </si>
  <si>
    <t xml:space="preserve">SACCHAROMYCES BOULARDII 250 MG 20 CAPSULAS  </t>
  </si>
  <si>
    <t>ULTRA LEVURA 250mg  CAPSULAS</t>
  </si>
  <si>
    <t>21421000140105</t>
  </si>
  <si>
    <t>VENTOLIN INHAL100 MCG/PULS AEROSOL</t>
  </si>
  <si>
    <t>71121000140101</t>
  </si>
  <si>
    <t>818633</t>
  </si>
  <si>
    <t>ALGESAL AEROSOL ESPUMA 100 G</t>
  </si>
  <si>
    <t>74901000140106</t>
  </si>
  <si>
    <t>701979</t>
  </si>
  <si>
    <t>AERO RED 40 MG COMP MASTICABLES C/30</t>
  </si>
  <si>
    <t xml:space="preserve">SIMVASTATINA 20 MG 28 COMPRIMIDOS </t>
  </si>
  <si>
    <t xml:space="preserve">SIMVASTATINA 20 MG COMP. </t>
  </si>
  <si>
    <t xml:space="preserve">SODIO BICARBONATO 8,4% (1 M) INYECTABLE 10 ML 100 AMPOLLAS  </t>
  </si>
  <si>
    <t xml:space="preserve">BICARBONATO SODICO 1M PER. IV AMP 10 M Inyectable IV. </t>
  </si>
  <si>
    <t>ISOFUNDIN (10 FRASCOS SOLUCION PERFUSION 500 ML (PLASTICO))</t>
  </si>
  <si>
    <t>66331000140101</t>
  </si>
  <si>
    <t>606077</t>
  </si>
  <si>
    <t>GELASPAN (40 MG/ML 10 FRASCOS SOLUCION PERFUSION 500 ML)</t>
  </si>
  <si>
    <t>22211000140108</t>
  </si>
  <si>
    <t>FLAMMAZINE (10 MG/G CREMA 50 G)</t>
  </si>
  <si>
    <t>22221000140104</t>
  </si>
  <si>
    <t>FLAMMAZINE (10 MG/G CREMA 500 G)</t>
  </si>
  <si>
    <t xml:space="preserve">SULFAMETOXAZOL/TRIMETOPRIMA 800 MG/160 MG 50 COMPRIMIDOS </t>
  </si>
  <si>
    <t xml:space="preserve">SEPTRIN FORTE 800/160 MG COMPR. </t>
  </si>
  <si>
    <t>43111000140105</t>
  </si>
  <si>
    <t>MIOFLEX 100 MG AMP 2 ML</t>
  </si>
  <si>
    <t>154081000140109</t>
  </si>
  <si>
    <t>703676</t>
  </si>
  <si>
    <t>HIDROXIL B1 B6 B12 COMPR RECUB C/30</t>
  </si>
  <si>
    <t>47311000140102</t>
  </si>
  <si>
    <t>SIRDALUD 2 MG 30 COMPRIMIDOS</t>
  </si>
  <si>
    <t>22781000140105</t>
  </si>
  <si>
    <t>TOBRAMICINA 100MG/ 2 ML. VIAL</t>
  </si>
  <si>
    <t>45561000140102</t>
  </si>
  <si>
    <t>TRAMADOL 100MG/2ML AMP. IV/IM/SC</t>
  </si>
  <si>
    <t>45371000140102</t>
  </si>
  <si>
    <t>TRAMADOL 50 MG CAP. ORAL</t>
  </si>
  <si>
    <t>28541000140107</t>
  </si>
  <si>
    <t>TRIGON DEPOT 40 MG. AMP. 1 ML</t>
  </si>
  <si>
    <t>20711000140103</t>
  </si>
  <si>
    <t>POSITON UNGUENTO 30 G</t>
  </si>
  <si>
    <t>32661000140107</t>
  </si>
  <si>
    <t>TUBERCULINA PPD EVANS 2 UT/0,1ML VIAL</t>
  </si>
  <si>
    <t>42951000140100</t>
  </si>
  <si>
    <t>ELGADIL 50 MG AMPOLLAS 10 ML C/50</t>
  </si>
  <si>
    <t>73671000140109</t>
  </si>
  <si>
    <t> 731349</t>
  </si>
  <si>
    <t>BOOSTRIX (1 JERINGA PRECARGADA 0.5 ML)</t>
  </si>
  <si>
    <t>86561000140101</t>
  </si>
  <si>
    <t>725077</t>
  </si>
  <si>
    <t>INFLUVAC 1 JERINGA 0,5ML</t>
  </si>
  <si>
    <t>92251000140103</t>
  </si>
  <si>
    <t>ENGERIX B (20 MCG 1 JERINGA PRECARGADA 1 ML)</t>
  </si>
  <si>
    <t>154601000140109</t>
  </si>
  <si>
    <t xml:space="preserve">VANCOMICINA 1.000 MG INYECTABLE PERFUSION 100 VIALES </t>
  </si>
  <si>
    <t>VANCOMICINA 1G VIAL PERF. IV</t>
  </si>
  <si>
    <t>154631000140100</t>
  </si>
  <si>
    <t>VANCOMICINA 500 MG INYECTABLE PERFUSION 100 VIALES</t>
  </si>
  <si>
    <t>VANCOMICINA 500 MG VIAL PERF. IV</t>
  </si>
  <si>
    <t>78331000140109</t>
  </si>
  <si>
    <t>741793</t>
  </si>
  <si>
    <t>ANTICONGESTIVA CUSI POMADA 45 G</t>
  </si>
  <si>
    <t>ACETILCISTEÍNA 600 MG  20 SOBRES</t>
  </si>
  <si>
    <t>ACETILSALICILATO DE LISINA 900 MG INYECTABLE 100 VIALES</t>
  </si>
  <si>
    <t>ÁCIDO TRANEXÁMICO 500 MG INYECTABLE 5 ML 6 AMPOLLAS</t>
  </si>
  <si>
    <t>ALCOHOL ETÍLICO 70º (0,7 ML/ML)/CETILPIRIDINIO CLORURO 1 MG/ML LÍQUIDO USO TÓPICO 1.000 ML 1 FRASCO</t>
  </si>
  <si>
    <t>ALMAGATO 1.500 MG SOLUCIÓN/SUSPENSIÓN ORAL 24 SOBRES</t>
  </si>
  <si>
    <t>AMIKACINA 500 MG INYECTABLE PERFUSIÓN 100 ML 20 FRASCOS</t>
  </si>
  <si>
    <t>AMPICILINA 1.000 MG INYECTABLE 100 VIALES</t>
  </si>
  <si>
    <t>ATROPINA SULFATO 1 MG INYECTABLE 1 ML 100 AMPOLLAS</t>
  </si>
  <si>
    <t>BACLOFENO 10 MG 30 COMPRIMIDOS</t>
  </si>
  <si>
    <t>BÁLSAMO DE PERÚ/ACEITE DE RICINO 20 MG/G + 150 MG/G POMADA 30 G 1 TUBO</t>
  </si>
  <si>
    <t>BÁLSAMO PERÚ/ACEITE DE RICINO 18,5 MG/G + 167,8 MG/G 10 APÓSITOS 5,5 X 8 CM (0,4 G)</t>
  </si>
  <si>
    <t>BÁLSAMO PERÚ/ACEITE DE RICINO 18,5 MG/G + 167,8 MG/G 20 APÓSITOS 15 X 25 CM (3,75 G)</t>
  </si>
  <si>
    <t>BÁLSAMO PERÚ/ACEITE DE RICINO 18,5 MG/G + 167,8 MG/G 20 APÓSITOS 9 X 15 CM (1,35 G)</t>
  </si>
  <si>
    <t>BUDESÓNIDA 200 MICROGRAMOS/DOSIS INHALACIÓN PULMONAR 100 DOSIS 1 INHALADOR</t>
  </si>
  <si>
    <t>BUPIVACAÍNA/EPINEFRINA 25 MG/50 MICROGRAMOS INYECTABLE 10 ML 100 AMPOLLAS</t>
  </si>
  <si>
    <t>BUPIVACAÍNA/EPINEFRINA 50 MG/50 MICROGRAMOS INYECTABLE 10 ML 100 AMPOLLAS</t>
  </si>
  <si>
    <t>BUPRENORFINA 35 MICROGRAMOS/H (96 H) 5 PARCHES TRANSDÉRMICOS</t>
  </si>
  <si>
    <t>CALCITONINA SALMÓN SINTÉTICA 100 UI INYECTABLE 10 AMPOLLAS/VIALES</t>
  </si>
  <si>
    <t>CAPSAICINA 179 MG 1 APÓSITO</t>
  </si>
  <si>
    <t>CARMELOSA 5 MG/ML COLIRIO 0,4 ML 30 ENVASES UNIDOSIS</t>
  </si>
  <si>
    <t>CEFUROXIMA 750 MG INYECTABLE 100 VIALES</t>
  </si>
  <si>
    <t>CIPROFLOXACINO 3 MG/G POMADA OFTÁLMICA 3,5 G 1 TUBO</t>
  </si>
  <si>
    <t>CIPROFLOXACINO 500 MG 500 COMPRIMIDOS</t>
  </si>
  <si>
    <t>CIPROFLOXACINO 750 MG 500 COMPRIMIDOS</t>
  </si>
  <si>
    <t>CISATRACURIO BESILATO 2 MG/ML INYECTABLE 5 ML 5 AMPOLLAS/VIALES</t>
  </si>
  <si>
    <t>CLINDAMICINA 300 MG 500 CÁPSULAS</t>
  </si>
  <si>
    <t>CLINDAMICINA 600 MG INYECTABLE 4 ML 100 AMPOLLAS/VIALES</t>
  </si>
  <si>
    <t>CLORHEXIDINA 40 MG/ML LÍQUIDO USO TÓPICO 500 ML 1 FRASCO</t>
  </si>
  <si>
    <t>CLOXACILINA 1.000 MG INYECTABLE 100 VIALES</t>
  </si>
  <si>
    <t>COLAGENASA DE CLOSTRIDIUM HYSTOLYTICUM/NEOMICINA  0,6 UI/G + 3,5 MG/G POMADA 15 G 1 TUBO</t>
  </si>
  <si>
    <t>COLAGENASA DE CLOSTRIDIUM HYSTOLYTICUM/PROTEASAS 1,2 UI/G + 0,24 UI/G POMADA 15 G 1 TUBO</t>
  </si>
  <si>
    <t>CONDROITÍN SULFATO 4,45 MG/G GEL 60 G 1 TUBO</t>
  </si>
  <si>
    <t>DEFLAZACORT 30 MG 10 COMPRIMIDOS</t>
  </si>
  <si>
    <t>DESMOPRESINA 4 MICROGRAMOS INYECTABLE 1 ML 10 AMPOLLAS</t>
  </si>
  <si>
    <t>DEXAMETASONA 4 MG INYECTABLE 1 ML 100 AMPOLLAS</t>
  </si>
  <si>
    <t>DEXCLORFENIRAMINA 5 MG INYECTABLE 1 ML 5 AMPOLLAS</t>
  </si>
  <si>
    <t>DICLOFENACO 10 MG/G GEL 60 G 1 TUBO</t>
  </si>
  <si>
    <t>DICLOFENACO 50 MG 500 COMPRIMIDOS</t>
  </si>
  <si>
    <t>DICLOFENACO 75 MG INYECTABLE 3 ML 100 AMPOLLAS</t>
  </si>
  <si>
    <t>DIHIDRÓGENOFOSFATO SODIO/HIDRÓGENOFOSFATO DISODIO 139 MG/ML + 32 MG/ML LÍQUIDO RECTAL 250 ML 25 ENEMAS</t>
  </si>
  <si>
    <t>DOLUTEGRAVIR/ABACAVIR/LAMIVUDINA 50 MG/600 MG/300 MG 30 COMPRIMIDOS</t>
  </si>
  <si>
    <t>EFEDRINA 50 MG INYECTABLE 5 ML 10 AMPOLLAS</t>
  </si>
  <si>
    <t>EPINEFRINA 1 MG INYECTABLE 1 ML 1 JERINGA PRECARGADA</t>
  </si>
  <si>
    <t>EPINEFRINA 1 MG INYECTABLE 1 ML 100 AMPOLLAS</t>
  </si>
  <si>
    <t>EXTRACTO DE CENTELLA ASIÁTICA/NEOMICINA 10 MG/G + 3,5 MG/G POMADA 30 G 1 TUBO</t>
  </si>
  <si>
    <t>FACTOR VON WILLEBRAND/FACTOR VIII 2.400 UI/1.000 UI INYECTABLE 1 VIAL</t>
  </si>
  <si>
    <t>FENILEFRINA 10 MG INYECTABLE 1 ML 10 AMPOLLAS</t>
  </si>
  <si>
    <t>FENITOÍNA 250 MG INYECTABLE 5 ML 50 AMPOLLAS</t>
  </si>
  <si>
    <t>FENTANILO 50 MICROGRAMOS/ML INYECTABLE 3 ML 5 AMPOLLAS</t>
  </si>
  <si>
    <t>FERRIMANITOL OVOALBÚMINA 40 MG SOLUCIÓN/SUSPENSIÓN ORAL 30 SOBRES</t>
  </si>
  <si>
    <t>FLUMAZENIL 0,1 MG/ML INYECTABLE 5 ML 5 AMPOLLAS</t>
  </si>
  <si>
    <t>FLUOCINOLONA 0,25 MG/G GEL 60 G 1 TUBO</t>
  </si>
  <si>
    <t>FONDAPARINUX 2,5 MG INYECTABLE 0,5 ML 10 JERINGAS PRECARGADAS</t>
  </si>
  <si>
    <t>HEPARINA 1.000 UI/G GEL 60 G 1 TUBO</t>
  </si>
  <si>
    <t>HIDROXIETILALMIDÓN 6%/SODIO CLORURO 0,9% INYECTABLE PERFUSIÓN 500 ML 20 FRASCOS/BOLSAS</t>
  </si>
  <si>
    <t>HIERRO CARBOXIMALTOSA 50 MG/ML INYECTABLE 10 ML 5 VIALES</t>
  </si>
  <si>
    <t>IBUPROFENO 600 MG 500 COMPRIMIDOS</t>
  </si>
  <si>
    <t>INSULINA ASPARTA 100 U/ML INYECTABLE 3 ML 5 PLUMAS PRECARGADAS</t>
  </si>
  <si>
    <t>INSULINA DETEMIR 100 U/ML INYECTABLE 3 ML 5 PLUMAS PRECARGADAS</t>
  </si>
  <si>
    <t>INSULINA GLARGINA 100 U/ML INYECTABLE 3 ML 5 PLUMAS PRECARGADAS</t>
  </si>
  <si>
    <t>INSULINA ISÓFANA (NPH) 100 U/ML INYECTABLE 10 ML 1 VIAL</t>
  </si>
  <si>
    <t>INSULINA REGULAR 100 U/ML INYECTABLE 10 ML 1 VIAL</t>
  </si>
  <si>
    <t>KETOROLACO 30 MG INYECTABLE 1 ML 100 AMPOLLAS</t>
  </si>
  <si>
    <t>LACTULOSA 10 G SOLUCIÓN/SUSPENSIÓN ORAL 50 SOBRES</t>
  </si>
  <si>
    <t>LAURILSULFATO SODIO/SODIO CITRATO 45 MG/450 MG LÍQUIDO RECTAL 12 ENEMAS</t>
  </si>
  <si>
    <t>LEVOBUPIVACAÍNA 50 MG INYECTABLE 10 ML 10 AMPOLLAS</t>
  </si>
  <si>
    <t>LIDOCAÍNA 10 MG/DOSIS LÍQUIDO USO TÓPICO 500 DOSIS</t>
  </si>
  <si>
    <t>LIDOCAÍNA 700 MG (5% P/P) 20 APÓSITOS</t>
  </si>
  <si>
    <t>MACROGOL 4000 + ELECTROLITOS (PRODUCTO COMBINADO) 17,6 G SOLUCIÓN/SUSPENSIÓN ORAL 16 SOBRES</t>
  </si>
  <si>
    <t xml:space="preserve">MEPIVACAÍNA 40 MG INYECTABLE 100 AMPOLLAS   </t>
  </si>
  <si>
    <t>MEROPENEM 1.000 MG INYECTABLE 10 VIALES</t>
  </si>
  <si>
    <t>MESNA 600 MG INHALACIÓN PULMONAR/ENDOTRAQUEOPULMONAR 3 ML 6 AMPOLLAS</t>
  </si>
  <si>
    <t>METILPREDNISOLONA 125 MG INYECTABLE 50 VIALES</t>
  </si>
  <si>
    <t>METILPREDNISOLONA 20 MG INYECTABLE 3 AMPOLLAS/VIALES</t>
  </si>
  <si>
    <t>METILPREDNISOLONA 250 MG INYECTABLE 5 AMPOLLAS</t>
  </si>
  <si>
    <r>
      <t>METILPREDNISOLONA 40 MG INYECTABLE</t>
    </r>
    <r>
      <rPr>
        <b/>
        <u/>
        <sz val="11"/>
        <color rgb="FF000000"/>
        <rFont val="Calibri"/>
        <family val="2"/>
        <scheme val="minor"/>
      </rPr>
      <t xml:space="preserve"> 1</t>
    </r>
    <r>
      <rPr>
        <sz val="11"/>
        <color rgb="FF000000"/>
        <rFont val="Calibri"/>
        <family val="2"/>
        <scheme val="minor"/>
      </rPr>
      <t xml:space="preserve"> AMPOLLA/VIAL</t>
    </r>
  </si>
  <si>
    <t>METOCLOPRAMIDA 10 MG INYECTABLE 2 ML 120 AMPOLLAS</t>
  </si>
  <si>
    <t>METRONIDAZOL 500 MG INYECTABLE PERFUSIÓN 100 ML 50 BOLSAS/FRASCOS</t>
  </si>
  <si>
    <r>
      <t>MIDAZOLAM 5 MG INYECTABLE</t>
    </r>
    <r>
      <rPr>
        <b/>
        <u/>
        <sz val="11"/>
        <color rgb="FF000000"/>
        <rFont val="Calibri"/>
        <family val="2"/>
        <scheme val="minor"/>
      </rPr>
      <t xml:space="preserve"> 10 AMPOLLAS</t>
    </r>
  </si>
  <si>
    <r>
      <t xml:space="preserve">MIDAZOLAM 5 MG INYECTABLE </t>
    </r>
    <r>
      <rPr>
        <b/>
        <u/>
        <sz val="11"/>
        <color rgb="FF000000"/>
        <rFont val="Calibri"/>
        <family val="2"/>
        <scheme val="minor"/>
      </rPr>
      <t>20 AMPOLLAS</t>
    </r>
  </si>
  <si>
    <t>MORFINA 10 MG/ML INYECTABLE 1 ML 10 AMPOLLAS</t>
  </si>
  <si>
    <t>MUPIROCINA 20 MG/G CREMA 15 G 1 TUBO</t>
  </si>
  <si>
    <t>NALOXONA 0,4 MG INYECTABLE 1 ML 10 AMPOLLAS</t>
  </si>
  <si>
    <t>NEOSTIGMINA 0,5 MG INYECTABLE 1 ML 100 AMPOLLAS</t>
  </si>
  <si>
    <t>NITROFURAL 2 MG/G POMADA 100 G 1 TUBO</t>
  </si>
  <si>
    <t>NOREPINEFRINA 1 MG/ML INYECTABLE 10 ML 10 AMPOLLAS</t>
  </si>
  <si>
    <t>OMEPRAZOL 20 MG 500 CÁPSULAS</t>
  </si>
  <si>
    <t>PARACETAMOL 1.000 MG 500 COMPRIMIDOS</t>
  </si>
  <si>
    <t>PARACETAMOL 500 MG 500 COMPRIMIDOS</t>
  </si>
  <si>
    <t>PARACETAMOL/CODEÍNA 325 MG/15 MG 500 COMPRIMIDOS</t>
  </si>
  <si>
    <t>PARAFINA BLANDA (VASELINA FILANTE) 1 G/G POMADA 32 G 1 TUBO</t>
  </si>
  <si>
    <t>PENTOSANO POLISULFATO SÓDICO 5 MG/G POMADA 60 G 1 TUBO</t>
  </si>
  <si>
    <t>PERÓXIDO DE HIDRÓGENO 30 MG/ML LÍQUIDO USO TÓPICO 250 ML 1 FRASCO</t>
  </si>
  <si>
    <t>PETIDINA 50 MG/ML INYECTABLE 2 ML 10 AMPOLLAS</t>
  </si>
  <si>
    <t>PIPERACILINA/TAZOBACTAM 4.000 MG/500 MG INYECTABLE 10 VIALES</t>
  </si>
  <si>
    <t>PLANTAGO OVATA 3.500 MG SOLUCIÓN/SUSPENSIÓN ORAL 30 SOBRES</t>
  </si>
  <si>
    <t>PREGABALINA 150 MG 100 CÁPSULAS</t>
  </si>
  <si>
    <t>PREGABALINA 75 MG 100 CÁPSULAS</t>
  </si>
  <si>
    <r>
      <t xml:space="preserve">PROTAMINA 50 MG INYECTABLE 5 ML </t>
    </r>
    <r>
      <rPr>
        <b/>
        <u/>
        <sz val="11"/>
        <color rgb="FF000000"/>
        <rFont val="Calibri"/>
        <family val="2"/>
        <scheme val="minor"/>
      </rPr>
      <t xml:space="preserve">1 VIAL </t>
    </r>
  </si>
  <si>
    <t xml:space="preserve">RANITIDINA 150 MG 500 COMPRIMIDOS </t>
  </si>
  <si>
    <t>RANITIDINA 50 MG INYECTABLE 5 ML 100 AMPOLLAS</t>
  </si>
  <si>
    <t>RETINOL 50.000 UI 10 CÁPSULAS</t>
  </si>
  <si>
    <t>ROPIVACAÍNA 7,5 MG/ML INYECTABLE 10 ML 5 AMPOLLAS</t>
  </si>
  <si>
    <t>SALBUTAMOL 100 MICROGRAMOS/DOSIS INHALACIÓN PULMONAR 200 DOSIS 100 INHALADORES</t>
  </si>
  <si>
    <t>SALICILATO DE DIETILAMINA/MIRTECAÍNA 100 MG/G + 10 MG/G LÍQUIDO USO TÓPICO 100 G 1 ENVASE A PRESIÓN</t>
  </si>
  <si>
    <t>SIMETICONA 40 MG 30 COMPRIMIDOS</t>
  </si>
  <si>
    <t>SOLUCIONES QUE AFECTAN AL EQUILIBRIO ELECTROLÍTICO</t>
  </si>
  <si>
    <t>SOLUCIONES SUSTITUTIVAS DE PLASMA</t>
  </si>
  <si>
    <t>SULFADIAZINA ARGÉNTICA 10 MG/G CREMA 50 G 1 TUBO</t>
  </si>
  <si>
    <t>SULFADIAZINA ARGÉNTICA 10 MG/G CREMA 500 G 1 TARRO</t>
  </si>
  <si>
    <t>SUXAMETONIO 100 MG INYECTABLE 2 ML 100 AMPOLLAS</t>
  </si>
  <si>
    <t>TIAMINA/PIRIDOXINA/CIANOCOBALAMINA 250 MG/250 MG/0,5 MG 30 COMPRIMIDOS</t>
  </si>
  <si>
    <t>TIZANIDINA 2 MG 30 COMPRIMIDOS</t>
  </si>
  <si>
    <t>TOBRAMICINA 100 MG INYECTABLE 2 ML 100 VIALES</t>
  </si>
  <si>
    <t>TRAMADOL 100 MG INYECTABLE 2 ML 100 AMPOLLAS</t>
  </si>
  <si>
    <t>TRAMADOL 50 MG 500 CÁPSULAS</t>
  </si>
  <si>
    <t>TRIAMCINOLONA 40 MG INYECTABLE 1 ML 5 AMPOLLAS</t>
  </si>
  <si>
    <t>TRIAMCINOLONA/NEOMICINA/NISTATINA 1 MG/G + 2,5 MG/G + 100.000 UI/G POMADA 30 G 1 TUBO</t>
  </si>
  <si>
    <t>TUBERCULINA PPD 2 UT/0,1 ML INYECTABLE 1,5 ML 1 VIAL</t>
  </si>
  <si>
    <t>URAPIDIL 5 MG/ML INYECTABLE 10 ML 50 AMPOLLAS</t>
  </si>
  <si>
    <t>VACUNA COMBINADA INACTIVADA ANTI DIFTERIA/TÉTANOS/TOS FERINA (DTPA DOSIS REDUCIDA) INYECTABLE 1 JERINGA PRECARGADA</t>
  </si>
  <si>
    <t>VACUNA INACTIVADA ANTI GRIPAL (ANTÍGENO DE SUPERFICIE) INYECTABLE 1 JERINGA PRECARGADA</t>
  </si>
  <si>
    <t>VACUNA INACTIVADA ANTI HEPATITIS B (ANTÍGENO SUPERFICIE) ADULTOS INYECTABLE 1 JERINGA PRECARGADA</t>
  </si>
  <si>
    <t>ZINC ÓXIDO/ALMIDON MAÍZ 250 MG/G + 250 MG/G PASTA CUTÁNEA 45 G 1 TUBO</t>
  </si>
  <si>
    <t>A)</t>
  </si>
  <si>
    <t>A RELLENAR POR EL OFERTANTE</t>
  </si>
  <si>
    <t>B)</t>
  </si>
  <si>
    <t>OFERTA ECONÓMICA PARA LOS MEDICAMENTOS DETALLADOS A CONTINUACIÓN:</t>
  </si>
  <si>
    <t>Indicar el descuento, en tanto por ciento, que se aplicará, con carácter general, a cualquier medicamento que se solicite y no esté incluido en el listado mostrado en al apartado B. El descuento se aplicará sobre el Precio Máximo vigente en el momento del pedido de dicho medicamento (Precio de Venta de Laboratorio + Margen comercial de mayoristas, o normativa vigente), impuestos indirectos no incluidos .</t>
  </si>
  <si>
    <t>OFERTA ECONÓMICA PARA LOS MEDICAMENTOS NO INCLUIDOS EN EL LISTADO DEL APARTADO B:</t>
  </si>
  <si>
    <t>Presupuesto máximo para la duración del contrato en € (Impuesto/s indirecto/s no incluido/s)</t>
  </si>
  <si>
    <r>
      <t xml:space="preserve">TOTAL OFERTA para la duración del contrato para los medicamentos incluidos en el listado en € </t>
    </r>
    <r>
      <rPr>
        <sz val="12"/>
        <color theme="0"/>
        <rFont val="Calibri"/>
        <family val="2"/>
        <scheme val="minor"/>
      </rPr>
      <t>(Impuesto/s indirecto/s no incluido/s)</t>
    </r>
  </si>
  <si>
    <t>TOTAL OFERTA PARA LA DURACIÓN DEL CONTRATO en € ( INCLUIDOS APARTADOS A Y B)</t>
  </si>
  <si>
    <t>Precio Unitario en € (Impuesto/s indirecto/s no incluido/s)
(4 decimales)</t>
  </si>
  <si>
    <t>OFERTA ECONÓMICA para Valoración en € (Precio unitario x Total unidades para la duración del contrato)</t>
  </si>
  <si>
    <t>TOTAL OFERTA para la duración del contrato para los medicamentos no incluidos en el listado del apartdo B en €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</si>
</sst>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numFmt numFmtId="165" formatCode="_-* #,##0.0000\ &quot;€&quot;_-;\-* #,##0.0000\ &quot;€&quot;_-;_-* &quot;-&quot;??\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u/>
      <sz val="11"/>
      <color theme="1"/>
      <name val="Calibri"/>
      <family val="2"/>
      <scheme val="minor"/>
    </font>
    <font>
      <sz val="10"/>
      <name val="Arial"/>
      <family val="2"/>
    </font>
    <font>
      <b/>
      <sz val="14"/>
      <color theme="0"/>
      <name val="Calibri"/>
      <family val="2"/>
      <scheme val="minor"/>
    </font>
    <font>
      <b/>
      <sz val="12"/>
      <color theme="1"/>
      <name val="Calibri"/>
      <family val="2"/>
      <scheme val="minor"/>
    </font>
    <font>
      <sz val="12"/>
      <color theme="0"/>
      <name val="Calibri"/>
      <family val="2"/>
      <scheme val="minor"/>
    </font>
    <font>
      <sz val="12"/>
      <color theme="1"/>
      <name val="Calibri"/>
      <family val="2"/>
      <scheme val="minor"/>
    </font>
    <font>
      <b/>
      <sz val="8"/>
      <color rgb="FFFFFFFF"/>
      <name val="Arial"/>
      <family val="2"/>
    </font>
    <font>
      <b/>
      <sz val="9"/>
      <color rgb="FFFFFFFF"/>
      <name val="Arial"/>
      <family val="2"/>
    </font>
    <font>
      <b/>
      <sz val="8"/>
      <color theme="0"/>
      <name val="Arial"/>
      <family val="2"/>
    </font>
    <font>
      <b/>
      <sz val="11"/>
      <name val="Calibri"/>
      <family val="2"/>
      <scheme val="minor"/>
    </font>
    <font>
      <sz val="11"/>
      <color rgb="FF000000"/>
      <name val="Calibri"/>
      <family val="2"/>
      <scheme val="minor"/>
    </font>
    <font>
      <b/>
      <u/>
      <sz val="11"/>
      <color rgb="FF000000"/>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8"/>
      <color theme="1"/>
      <name val="Calibri"/>
      <family val="2"/>
      <scheme val="minor"/>
    </font>
    <font>
      <b/>
      <sz val="9"/>
      <color indexed="81"/>
      <name val="Tahoma"/>
      <family val="2"/>
    </font>
    <font>
      <b/>
      <sz val="12"/>
      <color theme="0"/>
      <name val="Calibri"/>
      <family val="2"/>
      <scheme val="minor"/>
    </font>
    <font>
      <b/>
      <sz val="14"/>
      <name val="Calibri"/>
      <family val="2"/>
      <scheme val="minor"/>
    </font>
  </fonts>
  <fills count="11">
    <fill>
      <patternFill patternType="none"/>
    </fill>
    <fill>
      <patternFill patternType="gray125"/>
    </fill>
    <fill>
      <patternFill patternType="solid">
        <fgColor theme="5" tint="0.39997558519241921"/>
        <bgColor indexed="64"/>
      </patternFill>
    </fill>
    <fill>
      <patternFill patternType="solid">
        <fgColor indexed="16"/>
        <bgColor indexed="64"/>
      </patternFill>
    </fill>
    <fill>
      <patternFill patternType="solid">
        <fgColor theme="0"/>
        <bgColor indexed="64"/>
      </patternFill>
    </fill>
    <fill>
      <patternFill patternType="solid">
        <fgColor theme="5" tint="-0.249977111117893"/>
        <bgColor indexed="64"/>
      </patternFill>
    </fill>
    <fill>
      <patternFill patternType="solid">
        <fgColor rgb="FFC0000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rgb="FFFFFFFF"/>
        <bgColor indexed="64"/>
      </patternFill>
    </fill>
    <fill>
      <patternFill patternType="solid">
        <fgColor rgb="FF990033"/>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
    <xf numFmtId="0" fontId="0" fillId="0" borderId="0"/>
    <xf numFmtId="44" fontId="1" fillId="0" borderId="0" applyFont="0" applyFill="0" applyBorder="0" applyAlignment="0" applyProtection="0"/>
    <xf numFmtId="0" fontId="5"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18">
    <xf numFmtId="0" fontId="0" fillId="0" borderId="0" xfId="0"/>
    <xf numFmtId="0" fontId="3" fillId="0" borderId="0" xfId="0" applyFont="1"/>
    <xf numFmtId="0" fontId="4" fillId="0" borderId="0" xfId="0" applyFont="1"/>
    <xf numFmtId="0" fontId="2" fillId="2" borderId="9" xfId="0" applyFont="1" applyFill="1" applyBorder="1" applyAlignment="1">
      <alignment horizontal="center" vertical="center" wrapText="1"/>
    </xf>
    <xf numFmtId="44" fontId="2" fillId="0" borderId="9" xfId="1" applyFont="1" applyBorder="1" applyAlignment="1">
      <alignment vertical="center"/>
    </xf>
    <xf numFmtId="0" fontId="2" fillId="0" borderId="9" xfId="0" applyFont="1" applyBorder="1" applyAlignment="1">
      <alignment horizontal="center" vertical="center"/>
    </xf>
    <xf numFmtId="0" fontId="9" fillId="0" borderId="1" xfId="0" applyFont="1" applyBorder="1" applyProtection="1">
      <protection locked="0"/>
    </xf>
    <xf numFmtId="0" fontId="9" fillId="0" borderId="3" xfId="0" applyFont="1" applyBorder="1" applyProtection="1">
      <protection locked="0"/>
    </xf>
    <xf numFmtId="0" fontId="7" fillId="0" borderId="11" xfId="0" applyFont="1" applyBorder="1" applyProtection="1">
      <protection locked="0"/>
    </xf>
    <xf numFmtId="0" fontId="7" fillId="0" borderId="6" xfId="0" applyFont="1" applyBorder="1" applyProtection="1">
      <protection locked="0"/>
    </xf>
    <xf numFmtId="0" fontId="7" fillId="0" borderId="8" xfId="0" applyFont="1" applyBorder="1" applyProtection="1">
      <protection locked="0"/>
    </xf>
    <xf numFmtId="1" fontId="0" fillId="7" borderId="9" xfId="3" applyNumberFormat="1" applyFont="1" applyFill="1" applyBorder="1" applyAlignment="1">
      <alignment horizontal="center" vertical="center"/>
    </xf>
    <xf numFmtId="0" fontId="0" fillId="0" borderId="9" xfId="3" applyNumberFormat="1" applyFont="1" applyFill="1" applyBorder="1" applyAlignment="1">
      <alignment horizontal="center" vertical="center" wrapText="1"/>
    </xf>
    <xf numFmtId="0" fontId="0" fillId="7" borderId="9" xfId="3" applyNumberFormat="1" applyFont="1" applyFill="1" applyBorder="1" applyAlignment="1">
      <alignment horizontal="center" vertical="center" wrapText="1"/>
    </xf>
    <xf numFmtId="0" fontId="0" fillId="0" borderId="9" xfId="0" applyBorder="1" applyAlignment="1">
      <alignment horizontal="center" vertical="center"/>
    </xf>
    <xf numFmtId="1" fontId="0" fillId="4" borderId="9" xfId="0" applyNumberFormat="1" applyFont="1" applyFill="1" applyBorder="1" applyAlignment="1">
      <alignment horizontal="center" vertical="center"/>
    </xf>
    <xf numFmtId="1" fontId="0" fillId="4" borderId="9" xfId="0" applyNumberFormat="1" applyFont="1" applyFill="1" applyBorder="1" applyAlignment="1">
      <alignment horizontal="center" vertical="center" wrapText="1"/>
    </xf>
    <xf numFmtId="1" fontId="0" fillId="8" borderId="9" xfId="3" applyNumberFormat="1" applyFont="1" applyFill="1" applyBorder="1" applyAlignment="1">
      <alignment horizontal="center" vertical="center"/>
    </xf>
    <xf numFmtId="0" fontId="0" fillId="8" borderId="9" xfId="3" applyNumberFormat="1" applyFont="1" applyFill="1" applyBorder="1" applyAlignment="1">
      <alignment horizontal="center" vertical="center" wrapText="1"/>
    </xf>
    <xf numFmtId="1" fontId="0" fillId="7" borderId="9" xfId="3" applyNumberFormat="1" applyFont="1" applyFill="1" applyBorder="1" applyAlignment="1">
      <alignment horizontal="center" vertical="center" wrapText="1"/>
    </xf>
    <xf numFmtId="0" fontId="0" fillId="4" borderId="9" xfId="3" applyNumberFormat="1" applyFont="1" applyFill="1" applyBorder="1" applyAlignment="1">
      <alignment horizontal="center" vertical="center" wrapText="1"/>
    </xf>
    <xf numFmtId="1" fontId="1" fillId="4" borderId="9" xfId="0" applyNumberFormat="1" applyFont="1" applyFill="1" applyBorder="1" applyAlignment="1">
      <alignment horizontal="center" vertical="center" wrapText="1"/>
    </xf>
    <xf numFmtId="0" fontId="1" fillId="4" borderId="9" xfId="0" applyFont="1" applyFill="1" applyBorder="1" applyAlignment="1">
      <alignment horizontal="center" vertical="center" wrapText="1"/>
    </xf>
    <xf numFmtId="0" fontId="14" fillId="0" borderId="9" xfId="0" applyFont="1" applyBorder="1" applyAlignment="1">
      <alignment vertical="center" wrapText="1"/>
    </xf>
    <xf numFmtId="0" fontId="14" fillId="9" borderId="9" xfId="0" applyFont="1" applyFill="1" applyBorder="1" applyAlignment="1">
      <alignment vertical="center" wrapText="1"/>
    </xf>
    <xf numFmtId="0" fontId="0" fillId="9" borderId="9" xfId="0" applyFill="1" applyBorder="1" applyAlignment="1">
      <alignment vertical="center" wrapText="1"/>
    </xf>
    <xf numFmtId="0" fontId="0" fillId="0" borderId="9" xfId="0" applyBorder="1" applyAlignment="1" applyProtection="1">
      <alignment horizontal="center" vertical="center"/>
      <protection locked="0"/>
    </xf>
    <xf numFmtId="0" fontId="2" fillId="4" borderId="9" xfId="0" applyFont="1" applyFill="1" applyBorder="1" applyAlignment="1">
      <alignment horizontal="center" vertical="center"/>
    </xf>
    <xf numFmtId="0" fontId="14" fillId="4" borderId="9" xfId="0" applyFont="1" applyFill="1" applyBorder="1" applyAlignment="1">
      <alignment vertical="center" wrapText="1"/>
    </xf>
    <xf numFmtId="0" fontId="0" fillId="4" borderId="9" xfId="0" applyFill="1" applyBorder="1" applyAlignment="1">
      <alignment horizontal="center" vertical="center"/>
    </xf>
    <xf numFmtId="0" fontId="0" fillId="4" borderId="9" xfId="0" applyFill="1" applyBorder="1" applyAlignment="1" applyProtection="1">
      <alignment horizontal="center" vertical="center"/>
      <protection locked="0"/>
    </xf>
    <xf numFmtId="0" fontId="0" fillId="4" borderId="0" xfId="0" applyFill="1"/>
    <xf numFmtId="164" fontId="16" fillId="0" borderId="4" xfId="0" applyNumberFormat="1" applyFont="1" applyBorder="1"/>
    <xf numFmtId="164" fontId="17" fillId="0" borderId="0" xfId="0" applyNumberFormat="1" applyFont="1" applyBorder="1"/>
    <xf numFmtId="0" fontId="18" fillId="0" borderId="0" xfId="0" applyFont="1" applyBorder="1"/>
    <xf numFmtId="0" fontId="19" fillId="0" borderId="0" xfId="0" applyFont="1" applyBorder="1" applyAlignment="1">
      <alignment horizontal="left" wrapText="1"/>
    </xf>
    <xf numFmtId="0" fontId="0" fillId="0" borderId="0" xfId="0" applyBorder="1"/>
    <xf numFmtId="0" fontId="19" fillId="0" borderId="0" xfId="0" applyFont="1" applyBorder="1"/>
    <xf numFmtId="0" fontId="16" fillId="0" borderId="4" xfId="0" applyFont="1" applyBorder="1"/>
    <xf numFmtId="164" fontId="16" fillId="0" borderId="9" xfId="0" applyNumberFormat="1" applyFont="1" applyBorder="1"/>
    <xf numFmtId="164" fontId="17" fillId="0" borderId="9" xfId="0" applyNumberFormat="1" applyFont="1" applyBorder="1"/>
    <xf numFmtId="0" fontId="18" fillId="0" borderId="9" xfId="0" applyFont="1" applyBorder="1"/>
    <xf numFmtId="0" fontId="19" fillId="0" borderId="9" xfId="0" applyFont="1" applyBorder="1" applyAlignment="1">
      <alignment horizontal="left" wrapText="1"/>
    </xf>
    <xf numFmtId="0" fontId="0" fillId="0" borderId="9" xfId="0" applyBorder="1"/>
    <xf numFmtId="0" fontId="19" fillId="0" borderId="9" xfId="0" applyFont="1" applyBorder="1"/>
    <xf numFmtId="0" fontId="16" fillId="0" borderId="9" xfId="0" applyFont="1" applyBorder="1" applyAlignment="1">
      <alignment vertical="center"/>
    </xf>
    <xf numFmtId="0" fontId="1" fillId="7" borderId="9" xfId="3" applyNumberFormat="1" applyFont="1" applyFill="1" applyBorder="1" applyAlignment="1">
      <alignment horizontal="center" vertical="center" wrapText="1"/>
    </xf>
    <xf numFmtId="0" fontId="1" fillId="8" borderId="9" xfId="3" applyNumberFormat="1" applyFont="1" applyFill="1" applyBorder="1" applyAlignment="1">
      <alignment horizontal="center" vertical="center" wrapText="1"/>
    </xf>
    <xf numFmtId="0" fontId="0" fillId="0" borderId="9" xfId="0" applyFont="1" applyBorder="1" applyAlignment="1">
      <alignment horizontal="center" vertical="center"/>
    </xf>
    <xf numFmtId="164" fontId="16" fillId="0" borderId="0" xfId="0" applyNumberFormat="1" applyFont="1" applyBorder="1"/>
    <xf numFmtId="0" fontId="16" fillId="0" borderId="0" xfId="0" applyFont="1" applyBorder="1"/>
    <xf numFmtId="0" fontId="16" fillId="0" borderId="0" xfId="0" applyFont="1" applyBorder="1" applyAlignment="1">
      <alignment horizontal="left" vertical="top" wrapText="1"/>
    </xf>
    <xf numFmtId="44" fontId="0" fillId="0" borderId="9" xfId="0" applyNumberFormat="1" applyBorder="1"/>
    <xf numFmtId="0" fontId="21" fillId="10" borderId="9" xfId="0" applyFont="1" applyFill="1" applyBorder="1" applyAlignment="1">
      <alignment horizontal="left" vertical="top" wrapText="1"/>
    </xf>
    <xf numFmtId="44" fontId="2" fillId="0" borderId="9" xfId="0" applyNumberFormat="1" applyFont="1" applyBorder="1" applyAlignment="1" applyProtection="1">
      <alignment horizontal="center" vertical="center"/>
      <protection locked="0"/>
    </xf>
    <xf numFmtId="0" fontId="13" fillId="2" borderId="9" xfId="0" applyFont="1" applyFill="1" applyBorder="1" applyAlignment="1">
      <alignment wrapText="1"/>
    </xf>
    <xf numFmtId="44" fontId="22" fillId="4" borderId="9" xfId="1" applyFont="1" applyFill="1" applyBorder="1" applyAlignment="1">
      <alignment horizontal="left" vertical="center" wrapText="1"/>
    </xf>
    <xf numFmtId="1" fontId="10" fillId="5" borderId="9" xfId="3" applyNumberFormat="1" applyFont="1" applyFill="1" applyBorder="1" applyAlignment="1" applyProtection="1">
      <alignment horizontal="center" vertical="center" wrapText="1"/>
    </xf>
    <xf numFmtId="1" fontId="10" fillId="5" borderId="9" xfId="3" applyNumberFormat="1" applyFont="1" applyFill="1" applyBorder="1" applyAlignment="1" applyProtection="1">
      <alignment horizontal="left" vertical="center" wrapText="1"/>
    </xf>
    <xf numFmtId="49" fontId="11" fillId="5" borderId="9" xfId="3" applyNumberFormat="1" applyFont="1" applyFill="1" applyBorder="1" applyAlignment="1" applyProtection="1">
      <alignment horizontal="left" vertical="center" wrapText="1"/>
    </xf>
    <xf numFmtId="49" fontId="10" fillId="5" borderId="9" xfId="3" applyNumberFormat="1" applyFont="1" applyFill="1" applyBorder="1" applyAlignment="1" applyProtection="1">
      <alignment horizontal="left" vertical="center" wrapText="1"/>
    </xf>
    <xf numFmtId="44" fontId="12" fillId="6" borderId="9" xfId="4" applyFont="1" applyFill="1" applyBorder="1" applyAlignment="1" applyProtection="1">
      <alignment horizontal="center" vertical="center" wrapText="1"/>
    </xf>
    <xf numFmtId="0" fontId="6" fillId="3" borderId="17" xfId="2" applyNumberFormat="1" applyFont="1" applyFill="1" applyBorder="1" applyAlignment="1">
      <alignment horizontal="left" vertical="center" wrapText="1"/>
    </xf>
    <xf numFmtId="44" fontId="7" fillId="0" borderId="0" xfId="1" applyNumberFormat="1" applyFont="1" applyFill="1" applyBorder="1" applyAlignment="1" applyProtection="1">
      <alignment horizontal="center" vertical="center" wrapText="1"/>
    </xf>
    <xf numFmtId="0" fontId="0" fillId="0" borderId="0" xfId="0" applyFill="1"/>
    <xf numFmtId="0" fontId="0" fillId="0" borderId="0" xfId="0" applyFill="1" applyProtection="1">
      <protection locked="0"/>
    </xf>
    <xf numFmtId="10" fontId="3" fillId="0" borderId="0" xfId="5" applyNumberFormat="1" applyFont="1" applyFill="1" applyBorder="1" applyAlignment="1" applyProtection="1">
      <alignment horizontal="center"/>
      <protection locked="0"/>
    </xf>
    <xf numFmtId="0" fontId="0" fillId="0" borderId="0" xfId="0" applyFill="1" applyBorder="1" applyAlignment="1">
      <alignment vertical="center"/>
    </xf>
    <xf numFmtId="0" fontId="0" fillId="0" borderId="0" xfId="0" applyProtection="1">
      <protection locked="0"/>
    </xf>
    <xf numFmtId="0" fontId="0" fillId="0" borderId="0" xfId="0" applyAlignment="1">
      <alignment wrapText="1"/>
    </xf>
    <xf numFmtId="44" fontId="19" fillId="0" borderId="9" xfId="1" applyFont="1" applyFill="1" applyBorder="1" applyAlignment="1">
      <alignment wrapText="1"/>
    </xf>
    <xf numFmtId="44" fontId="19" fillId="0" borderId="0" xfId="1" applyFont="1" applyBorder="1" applyAlignment="1">
      <alignment wrapText="1"/>
    </xf>
    <xf numFmtId="0" fontId="0" fillId="0" borderId="9" xfId="0" applyBorder="1" applyAlignment="1" applyProtection="1">
      <alignment horizontal="center" vertical="center" wrapText="1"/>
      <protection locked="0"/>
    </xf>
    <xf numFmtId="0" fontId="0" fillId="4" borderId="9" xfId="0" applyFill="1" applyBorder="1" applyAlignment="1" applyProtection="1">
      <alignment horizontal="center" vertical="center" wrapText="1"/>
      <protection locked="0"/>
    </xf>
    <xf numFmtId="0" fontId="0" fillId="0" borderId="0" xfId="0" applyAlignment="1" applyProtection="1">
      <alignment wrapText="1"/>
      <protection locked="0"/>
    </xf>
    <xf numFmtId="44" fontId="0" fillId="0" borderId="0" xfId="1" applyFont="1"/>
    <xf numFmtId="44" fontId="0" fillId="0" borderId="0" xfId="1" applyFont="1" applyBorder="1"/>
    <xf numFmtId="44" fontId="0" fillId="0" borderId="0" xfId="1" applyFont="1" applyFill="1"/>
    <xf numFmtId="44" fontId="0" fillId="0" borderId="0" xfId="1" applyFont="1" applyFill="1" applyBorder="1" applyAlignment="1">
      <alignment vertical="center"/>
    </xf>
    <xf numFmtId="44" fontId="12" fillId="6" borderId="9" xfId="1" applyFont="1" applyFill="1" applyBorder="1" applyAlignment="1" applyProtection="1">
      <alignment horizontal="center" vertical="center" wrapText="1"/>
    </xf>
    <xf numFmtId="165" fontId="0" fillId="0" borderId="0" xfId="1" applyNumberFormat="1" applyFont="1"/>
    <xf numFmtId="165" fontId="0" fillId="0" borderId="0" xfId="1" applyNumberFormat="1" applyFont="1" applyFill="1" applyBorder="1"/>
    <xf numFmtId="165" fontId="16" fillId="0" borderId="0" xfId="1" applyNumberFormat="1" applyFont="1" applyFill="1" applyBorder="1" applyAlignment="1">
      <alignment horizontal="left" vertical="top" wrapText="1"/>
    </xf>
    <xf numFmtId="165" fontId="0" fillId="0" borderId="0" xfId="1" applyNumberFormat="1" applyFont="1" applyFill="1"/>
    <xf numFmtId="165" fontId="0" fillId="0" borderId="0" xfId="1" applyNumberFormat="1" applyFont="1" applyFill="1" applyBorder="1" applyAlignment="1">
      <alignment vertical="center"/>
    </xf>
    <xf numFmtId="165" fontId="12" fillId="6" borderId="9" xfId="1" applyNumberFormat="1" applyFont="1" applyFill="1" applyBorder="1" applyAlignment="1" applyProtection="1">
      <alignment horizontal="center" vertical="center" wrapText="1"/>
    </xf>
    <xf numFmtId="165" fontId="0" fillId="0" borderId="9" xfId="1" applyNumberFormat="1" applyFont="1" applyBorder="1" applyAlignment="1" applyProtection="1">
      <alignment horizontal="center" vertical="center"/>
      <protection locked="0"/>
    </xf>
    <xf numFmtId="165" fontId="0" fillId="0" borderId="0" xfId="1" applyNumberFormat="1" applyFont="1" applyProtection="1">
      <protection locked="0"/>
    </xf>
    <xf numFmtId="44" fontId="3" fillId="0" borderId="0" xfId="1" applyFont="1" applyFill="1" applyBorder="1" applyAlignment="1" applyProtection="1">
      <alignment horizontal="center"/>
      <protection locked="0"/>
    </xf>
    <xf numFmtId="44" fontId="0" fillId="0" borderId="9" xfId="1" applyFont="1" applyBorder="1" applyAlignment="1">
      <alignment vertical="center"/>
    </xf>
    <xf numFmtId="44" fontId="0" fillId="4" borderId="9" xfId="1" applyFont="1" applyFill="1" applyBorder="1" applyAlignment="1">
      <alignment vertical="center"/>
    </xf>
    <xf numFmtId="0" fontId="0" fillId="0" borderId="1"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protection locked="0"/>
    </xf>
    <xf numFmtId="0" fontId="0" fillId="0" borderId="3"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44" fontId="12" fillId="6" borderId="15" xfId="4" applyFont="1" applyFill="1" applyBorder="1" applyAlignment="1" applyProtection="1">
      <alignment horizontal="center" vertical="center" wrapText="1"/>
    </xf>
    <xf numFmtId="44" fontId="12" fillId="6" borderId="16" xfId="4" applyFont="1" applyFill="1" applyBorder="1" applyAlignment="1" applyProtection="1">
      <alignment horizontal="center" vertical="center" wrapText="1"/>
    </xf>
    <xf numFmtId="10" fontId="3" fillId="4" borderId="6" xfId="5" applyNumberFormat="1" applyFont="1" applyFill="1" applyBorder="1" applyAlignment="1" applyProtection="1">
      <alignment horizontal="center"/>
      <protection locked="0"/>
    </xf>
    <xf numFmtId="10" fontId="3" fillId="4" borderId="8" xfId="5" applyNumberFormat="1" applyFont="1" applyFill="1" applyBorder="1" applyAlignment="1" applyProtection="1">
      <alignment horizontal="center"/>
      <protection locked="0"/>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13" xfId="0" applyFont="1" applyBorder="1" applyAlignment="1">
      <alignment horizontal="center" vertical="top" wrapText="1"/>
    </xf>
    <xf numFmtId="0" fontId="16" fillId="0" borderId="14" xfId="0" applyFont="1" applyBorder="1" applyAlignment="1">
      <alignment horizontal="center" vertical="top" wrapText="1"/>
    </xf>
    <xf numFmtId="10" fontId="0" fillId="0" borderId="0" xfId="5" applyNumberFormat="1" applyFont="1"/>
    <xf numFmtId="10" fontId="0" fillId="0" borderId="0" xfId="5" applyNumberFormat="1" applyFont="1" applyFill="1" applyBorder="1"/>
    <xf numFmtId="10" fontId="0" fillId="0" borderId="0" xfId="5" applyNumberFormat="1" applyFont="1" applyBorder="1"/>
    <xf numFmtId="10" fontId="16" fillId="0" borderId="0" xfId="5" applyNumberFormat="1" applyFont="1" applyBorder="1" applyAlignment="1">
      <alignment horizontal="left" vertical="top" wrapText="1"/>
    </xf>
    <xf numFmtId="10" fontId="12" fillId="6" borderId="9" xfId="5" applyNumberFormat="1" applyFont="1" applyFill="1" applyBorder="1" applyAlignment="1" applyProtection="1">
      <alignment horizontal="center" vertical="center" wrapText="1"/>
    </xf>
    <xf numFmtId="10" fontId="0" fillId="0" borderId="9" xfId="5" applyNumberFormat="1" applyFont="1" applyBorder="1" applyAlignment="1" applyProtection="1">
      <alignment horizontal="center" vertical="center"/>
      <protection locked="0"/>
    </xf>
    <xf numFmtId="10" fontId="0" fillId="4" borderId="9" xfId="5" applyNumberFormat="1" applyFont="1" applyFill="1" applyBorder="1" applyAlignment="1" applyProtection="1">
      <alignment horizontal="center" vertical="center"/>
      <protection locked="0"/>
    </xf>
    <xf numFmtId="10" fontId="0" fillId="0" borderId="0" xfId="5" applyNumberFormat="1" applyFont="1" applyProtection="1">
      <protection locked="0"/>
    </xf>
  </cellXfs>
  <cellStyles count="6">
    <cellStyle name="Moneda" xfId="1" builtinId="4"/>
    <cellStyle name="Moneda 3" xfId="4"/>
    <cellStyle name="Normal" xfId="0" builtinId="0"/>
    <cellStyle name="Normal 2" xfId="2"/>
    <cellStyle name="Normal 2 2" xfId="3"/>
    <cellStyle name="Porcentaje" xfId="5" builtinId="5"/>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05"/>
  <sheetViews>
    <sheetView tabSelected="1" topLeftCell="A16" zoomScaleNormal="100" workbookViewId="0">
      <selection activeCell="E21" sqref="E21"/>
    </sheetView>
  </sheetViews>
  <sheetFormatPr baseColWidth="10" defaultRowHeight="15" x14ac:dyDescent="0.25"/>
  <cols>
    <col min="1" max="1" width="40.5703125" customWidth="1"/>
    <col min="2" max="2" width="24.28515625" customWidth="1"/>
    <col min="3" max="3" width="74.5703125" customWidth="1"/>
    <col min="4" max="4" width="16.5703125" customWidth="1"/>
    <col min="5" max="5" width="48.28515625" customWidth="1"/>
    <col min="7" max="7" width="15.85546875" style="68" customWidth="1"/>
    <col min="8" max="8" width="85" style="74" customWidth="1"/>
    <col min="9" max="9" width="17.7109375" style="117" customWidth="1"/>
    <col min="10" max="10" width="17.7109375" style="87" customWidth="1"/>
    <col min="11" max="11" width="11.42578125" style="68"/>
    <col min="12" max="12" width="21.140625" style="75" customWidth="1"/>
  </cols>
  <sheetData>
    <row r="1" spans="1:12" ht="26.25" x14ac:dyDescent="0.4">
      <c r="B1" s="1" t="s">
        <v>4</v>
      </c>
      <c r="C1" s="1"/>
      <c r="D1" s="1"/>
      <c r="G1"/>
      <c r="H1" s="69"/>
      <c r="I1" s="110"/>
      <c r="J1" s="80"/>
      <c r="K1"/>
    </row>
    <row r="2" spans="1:12" x14ac:dyDescent="0.25">
      <c r="G2"/>
      <c r="H2" s="69"/>
      <c r="I2" s="110"/>
      <c r="J2" s="80"/>
      <c r="K2"/>
    </row>
    <row r="3" spans="1:12" x14ac:dyDescent="0.25">
      <c r="A3" s="2" t="s">
        <v>15</v>
      </c>
      <c r="B3" s="2"/>
      <c r="C3" s="2"/>
      <c r="D3" s="2"/>
      <c r="E3" s="2"/>
      <c r="F3" s="2"/>
      <c r="G3" s="2"/>
      <c r="H3" s="69"/>
      <c r="I3" s="110"/>
      <c r="J3" s="80"/>
      <c r="K3"/>
    </row>
    <row r="4" spans="1:12" x14ac:dyDescent="0.25">
      <c r="G4"/>
      <c r="H4" s="69"/>
      <c r="I4" s="110"/>
      <c r="J4" s="80"/>
      <c r="K4"/>
    </row>
    <row r="5" spans="1:12" ht="15.75" thickBot="1" x14ac:dyDescent="0.3">
      <c r="G5"/>
      <c r="H5" s="69"/>
      <c r="I5" s="110"/>
      <c r="J5" s="80"/>
      <c r="K5"/>
    </row>
    <row r="6" spans="1:12" x14ac:dyDescent="0.25">
      <c r="A6" s="91" t="s">
        <v>3</v>
      </c>
      <c r="B6" s="92"/>
      <c r="C6" s="92"/>
      <c r="D6" s="92"/>
      <c r="E6" s="92"/>
      <c r="F6" s="92"/>
      <c r="G6" s="93"/>
      <c r="H6" s="69"/>
      <c r="I6" s="110"/>
      <c r="J6" s="80"/>
      <c r="K6"/>
    </row>
    <row r="7" spans="1:12" x14ac:dyDescent="0.25">
      <c r="A7" s="94"/>
      <c r="B7" s="95"/>
      <c r="C7" s="95"/>
      <c r="D7" s="95"/>
      <c r="E7" s="95"/>
      <c r="F7" s="95"/>
      <c r="G7" s="96"/>
      <c r="H7" s="69"/>
      <c r="I7" s="110"/>
      <c r="J7" s="80"/>
      <c r="K7"/>
    </row>
    <row r="8" spans="1:12" x14ac:dyDescent="0.25">
      <c r="A8" s="94"/>
      <c r="B8" s="95"/>
      <c r="C8" s="95"/>
      <c r="D8" s="95"/>
      <c r="E8" s="95"/>
      <c r="F8" s="95"/>
      <c r="G8" s="96"/>
      <c r="H8" s="69"/>
      <c r="I8" s="110"/>
      <c r="J8" s="80"/>
      <c r="K8"/>
    </row>
    <row r="9" spans="1:12" ht="79.5" customHeight="1" thickBot="1" x14ac:dyDescent="0.3">
      <c r="A9" s="97"/>
      <c r="B9" s="98"/>
      <c r="C9" s="98"/>
      <c r="D9" s="98"/>
      <c r="E9" s="98"/>
      <c r="F9" s="98"/>
      <c r="G9" s="99"/>
      <c r="H9" s="69"/>
      <c r="I9" s="110"/>
      <c r="J9" s="80"/>
      <c r="K9"/>
    </row>
    <row r="10" spans="1:12" x14ac:dyDescent="0.25">
      <c r="G10"/>
      <c r="H10" s="69"/>
      <c r="I10" s="110"/>
      <c r="J10" s="80"/>
      <c r="K10"/>
    </row>
    <row r="11" spans="1:12" ht="21" customHeight="1" x14ac:dyDescent="0.35">
      <c r="A11" s="39" t="s">
        <v>507</v>
      </c>
      <c r="B11" s="40" t="s">
        <v>512</v>
      </c>
      <c r="C11" s="41"/>
      <c r="D11" s="42"/>
      <c r="E11" s="43"/>
      <c r="F11" s="44"/>
      <c r="G11" s="44"/>
      <c r="H11" s="70"/>
      <c r="I11" s="111"/>
      <c r="J11" s="81"/>
      <c r="K11" s="67"/>
      <c r="L11" s="78"/>
    </row>
    <row r="12" spans="1:12" ht="21" customHeight="1" x14ac:dyDescent="0.35">
      <c r="A12" s="49"/>
      <c r="B12" s="33"/>
      <c r="C12" s="34"/>
      <c r="D12" s="35"/>
      <c r="E12" s="36"/>
      <c r="F12" s="37"/>
      <c r="G12" s="37"/>
      <c r="H12" s="71"/>
      <c r="I12" s="112"/>
      <c r="J12" s="81"/>
      <c r="K12" s="67"/>
      <c r="L12" s="78"/>
    </row>
    <row r="13" spans="1:12" ht="50.25" customHeight="1" x14ac:dyDescent="0.25">
      <c r="A13" s="3" t="s">
        <v>513</v>
      </c>
      <c r="B13" s="4">
        <v>167232.28</v>
      </c>
      <c r="C13" s="34"/>
      <c r="D13" s="35"/>
      <c r="E13" s="36"/>
      <c r="F13" s="37"/>
      <c r="G13" s="37"/>
      <c r="H13" s="71"/>
      <c r="I13" s="112"/>
      <c r="J13" s="81"/>
      <c r="K13" s="67"/>
      <c r="L13" s="78"/>
    </row>
    <row r="14" spans="1:12" ht="33.75" customHeight="1" thickBot="1" x14ac:dyDescent="0.4">
      <c r="A14" s="32"/>
      <c r="B14" s="33"/>
      <c r="C14" s="34"/>
      <c r="D14" s="35"/>
      <c r="E14" s="36"/>
      <c r="F14" s="100" t="s">
        <v>508</v>
      </c>
      <c r="G14" s="101"/>
      <c r="H14" s="36"/>
      <c r="I14" s="111"/>
      <c r="J14" s="67"/>
    </row>
    <row r="15" spans="1:12" ht="18.75" customHeight="1" x14ac:dyDescent="0.3">
      <c r="A15" s="32"/>
      <c r="B15" s="106" t="s">
        <v>511</v>
      </c>
      <c r="C15" s="107"/>
      <c r="D15" s="107"/>
      <c r="E15" s="107"/>
      <c r="F15" s="102" t="s">
        <v>13</v>
      </c>
      <c r="G15" s="103"/>
      <c r="H15" s="36"/>
      <c r="I15" s="111"/>
      <c r="J15" s="67"/>
    </row>
    <row r="16" spans="1:12" ht="47.25" customHeight="1" thickBot="1" x14ac:dyDescent="0.45">
      <c r="A16" s="38"/>
      <c r="B16" s="108"/>
      <c r="C16" s="109"/>
      <c r="D16" s="109"/>
      <c r="E16" s="109"/>
      <c r="F16" s="104"/>
      <c r="G16" s="105"/>
      <c r="H16" s="36"/>
      <c r="I16" s="111"/>
      <c r="J16" s="67"/>
    </row>
    <row r="17" spans="1:14" ht="47.25" customHeight="1" x14ac:dyDescent="0.4">
      <c r="A17" s="50"/>
      <c r="B17" s="51"/>
      <c r="C17" s="51"/>
      <c r="D17" s="51"/>
      <c r="E17" s="51"/>
      <c r="F17" s="51"/>
      <c r="G17" s="51"/>
      <c r="H17" s="51"/>
      <c r="I17" s="113"/>
      <c r="J17" s="82"/>
      <c r="K17" s="66"/>
      <c r="L17" s="88"/>
    </row>
    <row r="18" spans="1:14" ht="72.75" customHeight="1" x14ac:dyDescent="0.25">
      <c r="A18" s="53" t="s">
        <v>518</v>
      </c>
      <c r="B18" s="54">
        <f>B13/(1+F16)</f>
        <v>167232.28</v>
      </c>
      <c r="G18"/>
      <c r="H18" s="69"/>
      <c r="I18" s="110"/>
      <c r="J18" s="83"/>
      <c r="K18" s="64"/>
      <c r="L18" s="77"/>
    </row>
    <row r="19" spans="1:14" ht="15.75" customHeight="1" x14ac:dyDescent="0.25">
      <c r="G19"/>
      <c r="H19" s="69"/>
      <c r="I19" s="110"/>
      <c r="J19" s="80"/>
      <c r="K19"/>
    </row>
    <row r="20" spans="1:14" ht="32.25" customHeight="1" x14ac:dyDescent="0.35">
      <c r="A20" s="45" t="s">
        <v>509</v>
      </c>
      <c r="B20" s="40" t="s">
        <v>510</v>
      </c>
      <c r="C20" s="41"/>
      <c r="D20" s="42"/>
      <c r="E20" s="71"/>
      <c r="F20" s="71"/>
      <c r="G20" s="71"/>
      <c r="H20" s="71"/>
      <c r="I20" s="112"/>
      <c r="J20" s="84"/>
      <c r="K20" s="36"/>
      <c r="L20" s="76"/>
    </row>
    <row r="21" spans="1:14" ht="15.75" customHeight="1" x14ac:dyDescent="0.25">
      <c r="G21"/>
      <c r="H21" s="69"/>
      <c r="I21" s="110"/>
      <c r="J21" s="80"/>
      <c r="K21"/>
    </row>
    <row r="22" spans="1:14" ht="75" customHeight="1" x14ac:dyDescent="0.25">
      <c r="A22" s="3" t="s">
        <v>513</v>
      </c>
      <c r="B22" s="4">
        <v>836161.39</v>
      </c>
      <c r="G22"/>
      <c r="H22" s="69"/>
      <c r="I22" s="110"/>
      <c r="J22" s="80"/>
      <c r="K22"/>
    </row>
    <row r="23" spans="1:14" ht="15.75" customHeight="1" x14ac:dyDescent="0.25">
      <c r="G23"/>
      <c r="H23" s="69"/>
      <c r="I23" s="110"/>
      <c r="J23" s="80"/>
      <c r="K23"/>
    </row>
    <row r="24" spans="1:14" ht="15.75" customHeight="1" x14ac:dyDescent="0.25">
      <c r="G24"/>
      <c r="H24" s="69"/>
      <c r="I24" s="110"/>
      <c r="J24" s="80"/>
      <c r="K24"/>
    </row>
    <row r="25" spans="1:14" ht="99.75" customHeight="1" x14ac:dyDescent="0.25">
      <c r="A25" s="57" t="s">
        <v>5</v>
      </c>
      <c r="B25" s="58" t="s">
        <v>6</v>
      </c>
      <c r="C25" s="59" t="s">
        <v>7</v>
      </c>
      <c r="D25" s="60" t="s">
        <v>8</v>
      </c>
      <c r="E25" s="60" t="s">
        <v>9</v>
      </c>
      <c r="F25" s="58" t="s">
        <v>10</v>
      </c>
      <c r="G25" s="61" t="s">
        <v>11</v>
      </c>
      <c r="H25" s="61" t="s">
        <v>12</v>
      </c>
      <c r="I25" s="114" t="s">
        <v>13</v>
      </c>
      <c r="J25" s="85" t="s">
        <v>516</v>
      </c>
      <c r="K25" s="61" t="s">
        <v>14</v>
      </c>
      <c r="L25" s="79" t="s">
        <v>517</v>
      </c>
      <c r="N25" s="36"/>
    </row>
    <row r="26" spans="1:14" ht="63" customHeight="1" x14ac:dyDescent="0.25">
      <c r="A26" s="5">
        <v>1</v>
      </c>
      <c r="B26" s="11" t="s">
        <v>16</v>
      </c>
      <c r="C26" s="23" t="s">
        <v>383</v>
      </c>
      <c r="D26" s="13" t="s">
        <v>17</v>
      </c>
      <c r="E26" s="13" t="s">
        <v>18</v>
      </c>
      <c r="F26" s="14">
        <v>2329</v>
      </c>
      <c r="G26" s="26"/>
      <c r="H26" s="72"/>
      <c r="I26" s="115"/>
      <c r="J26" s="86"/>
      <c r="K26" s="26"/>
      <c r="L26" s="89" t="str">
        <f t="shared" ref="L26:L57" si="0">IF(J26&lt;=0,"Error Precio",F26*J26)</f>
        <v>Error Precio</v>
      </c>
    </row>
    <row r="27" spans="1:14" ht="63" customHeight="1" x14ac:dyDescent="0.25">
      <c r="A27" s="5">
        <v>2</v>
      </c>
      <c r="B27" s="11" t="s">
        <v>19</v>
      </c>
      <c r="C27" s="24" t="s">
        <v>384</v>
      </c>
      <c r="D27" s="13">
        <v>601104</v>
      </c>
      <c r="E27" s="13" t="s">
        <v>20</v>
      </c>
      <c r="F27" s="14">
        <v>1294</v>
      </c>
      <c r="G27" s="26"/>
      <c r="H27" s="72"/>
      <c r="I27" s="115"/>
      <c r="J27" s="86"/>
      <c r="K27" s="26"/>
      <c r="L27" s="89" t="str">
        <f t="shared" si="0"/>
        <v>Error Precio</v>
      </c>
    </row>
    <row r="28" spans="1:14" ht="63" customHeight="1" x14ac:dyDescent="0.25">
      <c r="A28" s="5">
        <v>3</v>
      </c>
      <c r="B28" s="15">
        <v>60631000140105</v>
      </c>
      <c r="C28" s="24" t="s">
        <v>21</v>
      </c>
      <c r="D28" s="15">
        <v>605990</v>
      </c>
      <c r="E28" s="16" t="s">
        <v>22</v>
      </c>
      <c r="F28" s="14">
        <v>4144</v>
      </c>
      <c r="G28" s="26"/>
      <c r="H28" s="72"/>
      <c r="I28" s="115"/>
      <c r="J28" s="86"/>
      <c r="K28" s="26"/>
      <c r="L28" s="89" t="str">
        <f t="shared" si="0"/>
        <v>Error Precio</v>
      </c>
    </row>
    <row r="29" spans="1:14" ht="63" customHeight="1" x14ac:dyDescent="0.25">
      <c r="A29" s="5">
        <v>4</v>
      </c>
      <c r="B29" s="17" t="s">
        <v>23</v>
      </c>
      <c r="C29" s="24" t="s">
        <v>385</v>
      </c>
      <c r="D29" s="18">
        <v>700506</v>
      </c>
      <c r="E29" s="18" t="s">
        <v>24</v>
      </c>
      <c r="F29" s="14">
        <v>1605</v>
      </c>
      <c r="G29" s="26"/>
      <c r="H29" s="72"/>
      <c r="I29" s="115"/>
      <c r="J29" s="86"/>
      <c r="K29" s="26"/>
      <c r="L29" s="89" t="str">
        <f t="shared" si="0"/>
        <v>Error Precio</v>
      </c>
    </row>
    <row r="30" spans="1:14" ht="63" customHeight="1" x14ac:dyDescent="0.25">
      <c r="A30" s="5">
        <v>5</v>
      </c>
      <c r="B30" s="17" t="s">
        <v>25</v>
      </c>
      <c r="C30" s="24" t="s">
        <v>386</v>
      </c>
      <c r="D30" s="18" t="s">
        <v>26</v>
      </c>
      <c r="E30" s="18" t="s">
        <v>27</v>
      </c>
      <c r="F30" s="14">
        <v>881</v>
      </c>
      <c r="G30" s="26"/>
      <c r="H30" s="72"/>
      <c r="I30" s="115"/>
      <c r="J30" s="86"/>
      <c r="K30" s="26"/>
      <c r="L30" s="89" t="str">
        <f t="shared" si="0"/>
        <v>Error Precio</v>
      </c>
    </row>
    <row r="31" spans="1:14" ht="63" customHeight="1" x14ac:dyDescent="0.25">
      <c r="A31" s="5">
        <v>6</v>
      </c>
      <c r="B31" s="11" t="s">
        <v>28</v>
      </c>
      <c r="C31" s="24" t="s">
        <v>387</v>
      </c>
      <c r="D31" s="13">
        <v>711187</v>
      </c>
      <c r="E31" s="13" t="s">
        <v>29</v>
      </c>
      <c r="F31" s="14">
        <v>5665</v>
      </c>
      <c r="G31" s="26"/>
      <c r="H31" s="72"/>
      <c r="I31" s="115"/>
      <c r="J31" s="86"/>
      <c r="K31" s="26"/>
      <c r="L31" s="89" t="str">
        <f t="shared" si="0"/>
        <v>Error Precio</v>
      </c>
    </row>
    <row r="32" spans="1:14" ht="63" customHeight="1" x14ac:dyDescent="0.25">
      <c r="A32" s="5">
        <v>7</v>
      </c>
      <c r="B32" s="17" t="s">
        <v>30</v>
      </c>
      <c r="C32" s="24" t="s">
        <v>388</v>
      </c>
      <c r="D32" s="18">
        <v>617712</v>
      </c>
      <c r="E32" s="18" t="s">
        <v>31</v>
      </c>
      <c r="F32" s="14">
        <v>1552</v>
      </c>
      <c r="G32" s="26"/>
      <c r="H32" s="72"/>
      <c r="I32" s="115"/>
      <c r="J32" s="86"/>
      <c r="K32" s="26"/>
      <c r="L32" s="89" t="str">
        <f t="shared" si="0"/>
        <v>Error Precio</v>
      </c>
    </row>
    <row r="33" spans="1:12" ht="63" customHeight="1" x14ac:dyDescent="0.25">
      <c r="A33" s="5">
        <v>8</v>
      </c>
      <c r="B33" s="15">
        <v>40831000140103</v>
      </c>
      <c r="C33" s="24" t="s">
        <v>32</v>
      </c>
      <c r="D33" s="15">
        <v>683680</v>
      </c>
      <c r="E33" s="16" t="s">
        <v>33</v>
      </c>
      <c r="F33" s="14">
        <v>1183</v>
      </c>
      <c r="G33" s="26"/>
      <c r="H33" s="72"/>
      <c r="I33" s="115"/>
      <c r="J33" s="86"/>
      <c r="K33" s="26"/>
      <c r="L33" s="89" t="str">
        <f t="shared" si="0"/>
        <v>Error Precio</v>
      </c>
    </row>
    <row r="34" spans="1:12" ht="63" customHeight="1" x14ac:dyDescent="0.25">
      <c r="A34" s="5">
        <v>9</v>
      </c>
      <c r="B34" s="16">
        <v>40891000140104</v>
      </c>
      <c r="C34" s="24" t="s">
        <v>34</v>
      </c>
      <c r="D34" s="16">
        <v>840488</v>
      </c>
      <c r="E34" s="16" t="s">
        <v>35</v>
      </c>
      <c r="F34" s="14">
        <v>1449</v>
      </c>
      <c r="G34" s="26"/>
      <c r="H34" s="72"/>
      <c r="I34" s="115"/>
      <c r="J34" s="86"/>
      <c r="K34" s="26"/>
      <c r="L34" s="89" t="str">
        <f t="shared" si="0"/>
        <v>Error Precio</v>
      </c>
    </row>
    <row r="35" spans="1:12" ht="63" customHeight="1" x14ac:dyDescent="0.25">
      <c r="A35" s="5">
        <v>10</v>
      </c>
      <c r="B35" s="15">
        <v>40911000140102</v>
      </c>
      <c r="C35" s="24" t="s">
        <v>36</v>
      </c>
      <c r="D35" s="15">
        <v>840504</v>
      </c>
      <c r="E35" s="16" t="s">
        <v>37</v>
      </c>
      <c r="F35" s="14">
        <v>937</v>
      </c>
      <c r="G35" s="26"/>
      <c r="H35" s="72"/>
      <c r="I35" s="115"/>
      <c r="J35" s="86"/>
      <c r="K35" s="26"/>
      <c r="L35" s="89" t="str">
        <f t="shared" si="0"/>
        <v>Error Precio</v>
      </c>
    </row>
    <row r="36" spans="1:12" ht="63" customHeight="1" x14ac:dyDescent="0.25">
      <c r="A36" s="5">
        <v>11</v>
      </c>
      <c r="B36" s="21">
        <v>2451000140103</v>
      </c>
      <c r="C36" s="24" t="s">
        <v>38</v>
      </c>
      <c r="D36" s="22">
        <v>600028</v>
      </c>
      <c r="E36" s="22" t="s">
        <v>39</v>
      </c>
      <c r="F36" s="14">
        <v>6897</v>
      </c>
      <c r="G36" s="26"/>
      <c r="H36" s="72"/>
      <c r="I36" s="115"/>
      <c r="J36" s="86"/>
      <c r="K36" s="26"/>
      <c r="L36" s="89" t="str">
        <f t="shared" si="0"/>
        <v>Error Precio</v>
      </c>
    </row>
    <row r="37" spans="1:12" ht="63" customHeight="1" x14ac:dyDescent="0.25">
      <c r="A37" s="5">
        <v>12</v>
      </c>
      <c r="B37" s="21">
        <v>2841000140102</v>
      </c>
      <c r="C37" s="24" t="s">
        <v>40</v>
      </c>
      <c r="D37" s="22">
        <v>600029</v>
      </c>
      <c r="E37" s="22" t="s">
        <v>41</v>
      </c>
      <c r="F37" s="14">
        <v>7759</v>
      </c>
      <c r="G37" s="26"/>
      <c r="H37" s="72"/>
      <c r="I37" s="115"/>
      <c r="J37" s="86"/>
      <c r="K37" s="26"/>
      <c r="L37" s="89" t="str">
        <f t="shared" si="0"/>
        <v>Error Precio</v>
      </c>
    </row>
    <row r="38" spans="1:12" ht="63" customHeight="1" x14ac:dyDescent="0.25">
      <c r="A38" s="5">
        <v>13</v>
      </c>
      <c r="B38" s="11">
        <v>2011000140108</v>
      </c>
      <c r="C38" s="23" t="s">
        <v>389</v>
      </c>
      <c r="D38" s="13" t="s">
        <v>42</v>
      </c>
      <c r="E38" s="13" t="s">
        <v>43</v>
      </c>
      <c r="F38" s="14">
        <v>863</v>
      </c>
      <c r="G38" s="26"/>
      <c r="H38" s="72"/>
      <c r="I38" s="115"/>
      <c r="J38" s="86"/>
      <c r="K38" s="26"/>
      <c r="L38" s="89" t="str">
        <f t="shared" si="0"/>
        <v>Error Precio</v>
      </c>
    </row>
    <row r="39" spans="1:12" ht="63" customHeight="1" x14ac:dyDescent="0.25">
      <c r="A39" s="5">
        <v>14</v>
      </c>
      <c r="B39" s="11" t="s">
        <v>44</v>
      </c>
      <c r="C39" s="24" t="s">
        <v>390</v>
      </c>
      <c r="D39" s="13" t="s">
        <v>45</v>
      </c>
      <c r="E39" s="13" t="s">
        <v>46</v>
      </c>
      <c r="F39" s="14">
        <v>22845</v>
      </c>
      <c r="G39" s="26"/>
      <c r="H39" s="72"/>
      <c r="I39" s="115"/>
      <c r="J39" s="86"/>
      <c r="K39" s="26"/>
      <c r="L39" s="89" t="str">
        <f t="shared" si="0"/>
        <v>Error Precio</v>
      </c>
    </row>
    <row r="40" spans="1:12" ht="63" customHeight="1" x14ac:dyDescent="0.25">
      <c r="A40" s="5">
        <v>15</v>
      </c>
      <c r="B40" s="17" t="s">
        <v>47</v>
      </c>
      <c r="C40" s="24" t="s">
        <v>391</v>
      </c>
      <c r="D40" s="18">
        <v>780627</v>
      </c>
      <c r="E40" s="18" t="s">
        <v>48</v>
      </c>
      <c r="F40" s="14">
        <v>4914</v>
      </c>
      <c r="G40" s="26"/>
      <c r="H40" s="72"/>
      <c r="I40" s="115"/>
      <c r="J40" s="86"/>
      <c r="K40" s="26"/>
      <c r="L40" s="89" t="str">
        <f t="shared" si="0"/>
        <v>Error Precio</v>
      </c>
    </row>
    <row r="41" spans="1:12" ht="63" customHeight="1" x14ac:dyDescent="0.25">
      <c r="A41" s="5">
        <v>16</v>
      </c>
      <c r="B41" s="11" t="s">
        <v>49</v>
      </c>
      <c r="C41" s="24" t="s">
        <v>392</v>
      </c>
      <c r="D41" s="13" t="s">
        <v>50</v>
      </c>
      <c r="E41" s="13" t="s">
        <v>51</v>
      </c>
      <c r="F41" s="14">
        <v>644</v>
      </c>
      <c r="G41" s="26"/>
      <c r="H41" s="72"/>
      <c r="I41" s="115"/>
      <c r="J41" s="86"/>
      <c r="K41" s="26"/>
      <c r="L41" s="89" t="str">
        <f t="shared" si="0"/>
        <v>Error Precio</v>
      </c>
    </row>
    <row r="42" spans="1:12" ht="63" customHeight="1" x14ac:dyDescent="0.25">
      <c r="A42" s="5">
        <v>17</v>
      </c>
      <c r="B42" s="11" t="s">
        <v>52</v>
      </c>
      <c r="C42" s="24" t="s">
        <v>393</v>
      </c>
      <c r="D42" s="13" t="s">
        <v>53</v>
      </c>
      <c r="E42" s="13" t="s">
        <v>54</v>
      </c>
      <c r="F42" s="14">
        <v>4914</v>
      </c>
      <c r="G42" s="26"/>
      <c r="H42" s="72"/>
      <c r="I42" s="115"/>
      <c r="J42" s="86"/>
      <c r="K42" s="26"/>
      <c r="L42" s="89" t="str">
        <f t="shared" si="0"/>
        <v>Error Precio</v>
      </c>
    </row>
    <row r="43" spans="1:12" ht="63" customHeight="1" x14ac:dyDescent="0.25">
      <c r="A43" s="5">
        <v>18</v>
      </c>
      <c r="B43" s="11" t="s">
        <v>55</v>
      </c>
      <c r="C43" s="24" t="s">
        <v>394</v>
      </c>
      <c r="D43" s="13" t="s">
        <v>56</v>
      </c>
      <c r="E43" s="13" t="s">
        <v>57</v>
      </c>
      <c r="F43" s="14">
        <v>8190</v>
      </c>
      <c r="G43" s="26"/>
      <c r="H43" s="72"/>
      <c r="I43" s="115"/>
      <c r="J43" s="86"/>
      <c r="K43" s="26"/>
      <c r="L43" s="89" t="str">
        <f t="shared" si="0"/>
        <v>Error Precio</v>
      </c>
    </row>
    <row r="44" spans="1:12" ht="63" customHeight="1" x14ac:dyDescent="0.25">
      <c r="A44" s="5">
        <v>19</v>
      </c>
      <c r="B44" s="17" t="s">
        <v>58</v>
      </c>
      <c r="C44" s="24" t="s">
        <v>395</v>
      </c>
      <c r="D44" s="18" t="s">
        <v>59</v>
      </c>
      <c r="E44" s="18" t="s">
        <v>60</v>
      </c>
      <c r="F44" s="14">
        <v>24051</v>
      </c>
      <c r="G44" s="26"/>
      <c r="H44" s="72"/>
      <c r="I44" s="115"/>
      <c r="J44" s="86"/>
      <c r="K44" s="26"/>
      <c r="L44" s="89" t="str">
        <f t="shared" si="0"/>
        <v>Error Precio</v>
      </c>
    </row>
    <row r="45" spans="1:12" ht="63" customHeight="1" x14ac:dyDescent="0.25">
      <c r="A45" s="5">
        <v>20</v>
      </c>
      <c r="B45" s="15">
        <v>21551000140104</v>
      </c>
      <c r="C45" s="24" t="s">
        <v>61</v>
      </c>
      <c r="D45" s="19">
        <v>720011</v>
      </c>
      <c r="E45" s="16" t="s">
        <v>62</v>
      </c>
      <c r="F45" s="14">
        <v>169</v>
      </c>
      <c r="G45" s="26"/>
      <c r="H45" s="72"/>
      <c r="I45" s="115"/>
      <c r="J45" s="86"/>
      <c r="K45" s="26"/>
      <c r="L45" s="89" t="str">
        <f t="shared" si="0"/>
        <v>Error Precio</v>
      </c>
    </row>
    <row r="46" spans="1:12" ht="63" customHeight="1" x14ac:dyDescent="0.25">
      <c r="A46" s="5">
        <v>21</v>
      </c>
      <c r="B46" s="15">
        <v>21571000140105</v>
      </c>
      <c r="C46" s="24" t="s">
        <v>63</v>
      </c>
      <c r="D46" s="15">
        <v>678086</v>
      </c>
      <c r="E46" s="16" t="s">
        <v>64</v>
      </c>
      <c r="F46" s="14">
        <v>730</v>
      </c>
      <c r="G46" s="26"/>
      <c r="H46" s="72"/>
      <c r="I46" s="115"/>
      <c r="J46" s="86"/>
      <c r="K46" s="26"/>
      <c r="L46" s="89" t="str">
        <f t="shared" si="0"/>
        <v>Error Precio</v>
      </c>
    </row>
    <row r="47" spans="1:12" ht="63" customHeight="1" x14ac:dyDescent="0.25">
      <c r="A47" s="5">
        <v>22</v>
      </c>
      <c r="B47" s="11" t="s">
        <v>65</v>
      </c>
      <c r="C47" s="24" t="s">
        <v>396</v>
      </c>
      <c r="D47" s="13">
        <v>656615</v>
      </c>
      <c r="E47" s="13" t="s">
        <v>66</v>
      </c>
      <c r="F47" s="14">
        <v>234</v>
      </c>
      <c r="G47" s="26"/>
      <c r="H47" s="72"/>
      <c r="I47" s="115"/>
      <c r="J47" s="86"/>
      <c r="K47" s="26"/>
      <c r="L47" s="89" t="str">
        <f t="shared" si="0"/>
        <v>Error Precio</v>
      </c>
    </row>
    <row r="48" spans="1:12" ht="63" customHeight="1" x14ac:dyDescent="0.25">
      <c r="A48" s="5">
        <v>23</v>
      </c>
      <c r="B48" s="11" t="s">
        <v>67</v>
      </c>
      <c r="C48" s="24" t="s">
        <v>397</v>
      </c>
      <c r="D48" s="13">
        <v>615930</v>
      </c>
      <c r="E48" s="13" t="s">
        <v>68</v>
      </c>
      <c r="F48" s="14">
        <v>3449</v>
      </c>
      <c r="G48" s="26"/>
      <c r="H48" s="72"/>
      <c r="I48" s="115"/>
      <c r="J48" s="86"/>
      <c r="K48" s="26"/>
      <c r="L48" s="89" t="str">
        <f t="shared" si="0"/>
        <v>Error Precio</v>
      </c>
    </row>
    <row r="49" spans="1:12" ht="63" customHeight="1" x14ac:dyDescent="0.25">
      <c r="A49" s="5">
        <v>24</v>
      </c>
      <c r="B49" s="17" t="s">
        <v>69</v>
      </c>
      <c r="C49" s="24" t="s">
        <v>398</v>
      </c>
      <c r="D49" s="18">
        <v>615922</v>
      </c>
      <c r="E49" s="18" t="s">
        <v>70</v>
      </c>
      <c r="F49" s="14">
        <v>3449</v>
      </c>
      <c r="G49" s="26"/>
      <c r="H49" s="72"/>
      <c r="I49" s="115"/>
      <c r="J49" s="86"/>
      <c r="K49" s="26"/>
      <c r="L49" s="89" t="str">
        <f t="shared" si="0"/>
        <v>Error Precio</v>
      </c>
    </row>
    <row r="50" spans="1:12" ht="63" customHeight="1" x14ac:dyDescent="0.25">
      <c r="A50" s="5">
        <v>25</v>
      </c>
      <c r="B50" s="11">
        <v>146171000140100</v>
      </c>
      <c r="C50" s="24" t="s">
        <v>399</v>
      </c>
      <c r="D50" s="13" t="s">
        <v>71</v>
      </c>
      <c r="E50" s="13" t="s">
        <v>72</v>
      </c>
      <c r="F50" s="14">
        <v>476</v>
      </c>
      <c r="G50" s="26"/>
      <c r="H50" s="72"/>
      <c r="I50" s="115"/>
      <c r="J50" s="86"/>
      <c r="K50" s="26"/>
      <c r="L50" s="89" t="str">
        <f t="shared" si="0"/>
        <v>Error Precio</v>
      </c>
    </row>
    <row r="51" spans="1:12" ht="63" customHeight="1" x14ac:dyDescent="0.25">
      <c r="A51" s="5">
        <v>26</v>
      </c>
      <c r="B51" s="11" t="s">
        <v>73</v>
      </c>
      <c r="C51" s="24" t="s">
        <v>400</v>
      </c>
      <c r="D51" s="13">
        <v>696567</v>
      </c>
      <c r="E51" s="13" t="s">
        <v>74</v>
      </c>
      <c r="F51" s="14">
        <v>8621</v>
      </c>
      <c r="G51" s="26"/>
      <c r="H51" s="72"/>
      <c r="I51" s="115"/>
      <c r="J51" s="86"/>
      <c r="K51" s="26"/>
      <c r="L51" s="89" t="str">
        <f t="shared" si="0"/>
        <v>Error Precio</v>
      </c>
    </row>
    <row r="52" spans="1:12" ht="63" customHeight="1" x14ac:dyDescent="0.25">
      <c r="A52" s="5">
        <v>27</v>
      </c>
      <c r="B52" s="11" t="s">
        <v>75</v>
      </c>
      <c r="C52" s="24" t="s">
        <v>401</v>
      </c>
      <c r="D52" s="13">
        <v>700655</v>
      </c>
      <c r="E52" s="13" t="s">
        <v>76</v>
      </c>
      <c r="F52" s="14">
        <v>49</v>
      </c>
      <c r="G52" s="26"/>
      <c r="H52" s="72"/>
      <c r="I52" s="115"/>
      <c r="J52" s="86"/>
      <c r="K52" s="26"/>
      <c r="L52" s="89" t="str">
        <f t="shared" si="0"/>
        <v>Error Precio</v>
      </c>
    </row>
    <row r="53" spans="1:12" ht="63" customHeight="1" x14ac:dyDescent="0.25">
      <c r="A53" s="5">
        <v>28</v>
      </c>
      <c r="B53" s="15">
        <v>6991000140104</v>
      </c>
      <c r="C53" s="24" t="s">
        <v>77</v>
      </c>
      <c r="D53" s="15">
        <v>669853</v>
      </c>
      <c r="E53" s="16" t="s">
        <v>78</v>
      </c>
      <c r="F53" s="14">
        <v>2544</v>
      </c>
      <c r="G53" s="26"/>
      <c r="H53" s="72"/>
      <c r="I53" s="115"/>
      <c r="J53" s="86"/>
      <c r="K53" s="26"/>
      <c r="L53" s="89" t="str">
        <f t="shared" si="0"/>
        <v>Error Precio</v>
      </c>
    </row>
    <row r="54" spans="1:12" ht="63" customHeight="1" x14ac:dyDescent="0.25">
      <c r="A54" s="5">
        <v>29</v>
      </c>
      <c r="B54" s="11" t="s">
        <v>79</v>
      </c>
      <c r="C54" s="24" t="s">
        <v>402</v>
      </c>
      <c r="D54" s="13" t="s">
        <v>80</v>
      </c>
      <c r="E54" s="13" t="s">
        <v>81</v>
      </c>
      <c r="F54" s="14">
        <v>4570</v>
      </c>
      <c r="G54" s="26"/>
      <c r="H54" s="72"/>
      <c r="I54" s="115"/>
      <c r="J54" s="86"/>
      <c r="K54" s="26"/>
      <c r="L54" s="89" t="str">
        <f t="shared" si="0"/>
        <v>Error Precio</v>
      </c>
    </row>
    <row r="55" spans="1:12" ht="63" customHeight="1" x14ac:dyDescent="0.25">
      <c r="A55" s="5">
        <v>30</v>
      </c>
      <c r="B55" s="11">
        <v>8621000140108</v>
      </c>
      <c r="C55" s="24" t="s">
        <v>403</v>
      </c>
      <c r="D55" s="13">
        <v>618751</v>
      </c>
      <c r="E55" s="13" t="s">
        <v>82</v>
      </c>
      <c r="F55" s="14">
        <v>312</v>
      </c>
      <c r="G55" s="26"/>
      <c r="H55" s="72"/>
      <c r="I55" s="115"/>
      <c r="J55" s="86"/>
      <c r="K55" s="26"/>
      <c r="L55" s="89" t="str">
        <f t="shared" si="0"/>
        <v>Error Precio</v>
      </c>
    </row>
    <row r="56" spans="1:12" ht="63" customHeight="1" x14ac:dyDescent="0.25">
      <c r="A56" s="5">
        <v>31</v>
      </c>
      <c r="B56" s="11" t="s">
        <v>83</v>
      </c>
      <c r="C56" s="24" t="s">
        <v>404</v>
      </c>
      <c r="D56" s="13">
        <v>783605</v>
      </c>
      <c r="E56" s="13" t="s">
        <v>84</v>
      </c>
      <c r="F56" s="14">
        <v>346</v>
      </c>
      <c r="G56" s="26"/>
      <c r="H56" s="72"/>
      <c r="I56" s="115"/>
      <c r="J56" s="86"/>
      <c r="K56" s="26"/>
      <c r="L56" s="89" t="str">
        <f t="shared" si="0"/>
        <v>Error Precio</v>
      </c>
    </row>
    <row r="57" spans="1:12" ht="63" customHeight="1" x14ac:dyDescent="0.25">
      <c r="A57" s="5">
        <v>32</v>
      </c>
      <c r="B57" s="17" t="s">
        <v>85</v>
      </c>
      <c r="C57" s="24" t="s">
        <v>405</v>
      </c>
      <c r="D57" s="18">
        <v>604520</v>
      </c>
      <c r="E57" s="18" t="s">
        <v>86</v>
      </c>
      <c r="F57" s="14">
        <v>6466</v>
      </c>
      <c r="G57" s="26"/>
      <c r="H57" s="72"/>
      <c r="I57" s="115"/>
      <c r="J57" s="86"/>
      <c r="K57" s="26"/>
      <c r="L57" s="89" t="str">
        <f t="shared" si="0"/>
        <v>Error Precio</v>
      </c>
    </row>
    <row r="58" spans="1:12" ht="63" customHeight="1" x14ac:dyDescent="0.25">
      <c r="A58" s="5">
        <v>33</v>
      </c>
      <c r="B58" s="11" t="s">
        <v>87</v>
      </c>
      <c r="C58" s="24" t="s">
        <v>406</v>
      </c>
      <c r="D58" s="13">
        <v>604538</v>
      </c>
      <c r="E58" s="13" t="s">
        <v>88</v>
      </c>
      <c r="F58" s="14">
        <v>6466</v>
      </c>
      <c r="G58" s="26"/>
      <c r="H58" s="72"/>
      <c r="I58" s="115"/>
      <c r="J58" s="86"/>
      <c r="K58" s="26"/>
      <c r="L58" s="89" t="str">
        <f t="shared" ref="L58:L89" si="1">IF(J58&lt;=0,"Error Precio",F58*J58)</f>
        <v>Error Precio</v>
      </c>
    </row>
    <row r="59" spans="1:12" ht="63" customHeight="1" x14ac:dyDescent="0.25">
      <c r="A59" s="5">
        <v>34</v>
      </c>
      <c r="B59" s="17" t="s">
        <v>89</v>
      </c>
      <c r="C59" s="23" t="s">
        <v>407</v>
      </c>
      <c r="D59" s="18">
        <v>691112</v>
      </c>
      <c r="E59" s="18" t="s">
        <v>90</v>
      </c>
      <c r="F59" s="14">
        <v>15138</v>
      </c>
      <c r="G59" s="26"/>
      <c r="H59" s="72"/>
      <c r="I59" s="115"/>
      <c r="J59" s="86"/>
      <c r="K59" s="26"/>
      <c r="L59" s="89" t="str">
        <f t="shared" si="1"/>
        <v>Error Precio</v>
      </c>
    </row>
    <row r="60" spans="1:12" ht="63" customHeight="1" x14ac:dyDescent="0.25">
      <c r="A60" s="5">
        <v>35</v>
      </c>
      <c r="B60" s="11" t="s">
        <v>91</v>
      </c>
      <c r="C60" s="24" t="s">
        <v>408</v>
      </c>
      <c r="D60" s="13">
        <v>640268</v>
      </c>
      <c r="E60" s="13" t="s">
        <v>92</v>
      </c>
      <c r="F60" s="14">
        <v>4139</v>
      </c>
      <c r="G60" s="26"/>
      <c r="H60" s="72"/>
      <c r="I60" s="115"/>
      <c r="J60" s="86"/>
      <c r="K60" s="26"/>
      <c r="L60" s="89" t="str">
        <f t="shared" si="1"/>
        <v>Error Precio</v>
      </c>
    </row>
    <row r="61" spans="1:12" ht="63" customHeight="1" x14ac:dyDescent="0.25">
      <c r="A61" s="5">
        <v>36</v>
      </c>
      <c r="B61" s="17" t="s">
        <v>93</v>
      </c>
      <c r="C61" s="24" t="s">
        <v>409</v>
      </c>
      <c r="D61" s="18">
        <v>604694</v>
      </c>
      <c r="E61" s="18" t="s">
        <v>94</v>
      </c>
      <c r="F61" s="14">
        <v>6466</v>
      </c>
      <c r="G61" s="26"/>
      <c r="H61" s="72"/>
      <c r="I61" s="115"/>
      <c r="J61" s="86"/>
      <c r="K61" s="26"/>
      <c r="L61" s="89" t="str">
        <f t="shared" si="1"/>
        <v>Error Precio</v>
      </c>
    </row>
    <row r="62" spans="1:12" ht="63" customHeight="1" x14ac:dyDescent="0.25">
      <c r="A62" s="5">
        <v>37</v>
      </c>
      <c r="B62" s="15">
        <v>11541000140105</v>
      </c>
      <c r="C62" s="25" t="s">
        <v>95</v>
      </c>
      <c r="D62" s="15">
        <v>818997</v>
      </c>
      <c r="E62" s="16" t="s">
        <v>96</v>
      </c>
      <c r="F62" s="14">
        <v>2156</v>
      </c>
      <c r="G62" s="26"/>
      <c r="H62" s="72"/>
      <c r="I62" s="115"/>
      <c r="J62" s="86"/>
      <c r="K62" s="26"/>
      <c r="L62" s="89" t="str">
        <f t="shared" si="1"/>
        <v>Error Precio</v>
      </c>
    </row>
    <row r="63" spans="1:12" ht="63" customHeight="1" x14ac:dyDescent="0.25">
      <c r="A63" s="5">
        <v>38</v>
      </c>
      <c r="B63" s="11" t="s">
        <v>97</v>
      </c>
      <c r="C63" s="24" t="s">
        <v>410</v>
      </c>
      <c r="D63" s="13" t="s">
        <v>98</v>
      </c>
      <c r="E63" s="13" t="s">
        <v>99</v>
      </c>
      <c r="F63" s="14">
        <v>4592</v>
      </c>
      <c r="G63" s="26"/>
      <c r="H63" s="72"/>
      <c r="I63" s="115"/>
      <c r="J63" s="86"/>
      <c r="K63" s="26"/>
      <c r="L63" s="89" t="str">
        <f t="shared" si="1"/>
        <v>Error Precio</v>
      </c>
    </row>
    <row r="64" spans="1:12" ht="63" customHeight="1" x14ac:dyDescent="0.25">
      <c r="A64" s="5">
        <v>39</v>
      </c>
      <c r="B64" s="11" t="s">
        <v>100</v>
      </c>
      <c r="C64" s="24" t="s">
        <v>411</v>
      </c>
      <c r="D64" s="13">
        <v>607846</v>
      </c>
      <c r="E64" s="13" t="s">
        <v>101</v>
      </c>
      <c r="F64" s="14">
        <v>1725</v>
      </c>
      <c r="G64" s="26"/>
      <c r="H64" s="72"/>
      <c r="I64" s="115"/>
      <c r="J64" s="86"/>
      <c r="K64" s="26"/>
      <c r="L64" s="89" t="str">
        <f t="shared" si="1"/>
        <v>Error Precio</v>
      </c>
    </row>
    <row r="65" spans="1:12" ht="63" customHeight="1" x14ac:dyDescent="0.25">
      <c r="A65" s="5">
        <v>40</v>
      </c>
      <c r="B65" s="15">
        <v>114091000140102</v>
      </c>
      <c r="C65" s="24" t="s">
        <v>102</v>
      </c>
      <c r="D65" s="15">
        <v>697090</v>
      </c>
      <c r="E65" s="16" t="s">
        <v>103</v>
      </c>
      <c r="F65" s="14">
        <v>7018</v>
      </c>
      <c r="G65" s="26"/>
      <c r="H65" s="72"/>
      <c r="I65" s="115"/>
      <c r="J65" s="86"/>
      <c r="K65" s="26"/>
      <c r="L65" s="89" t="str">
        <f t="shared" si="1"/>
        <v>Error Precio</v>
      </c>
    </row>
    <row r="66" spans="1:12" ht="63" customHeight="1" x14ac:dyDescent="0.25">
      <c r="A66" s="5">
        <v>41</v>
      </c>
      <c r="B66" s="11" t="s">
        <v>104</v>
      </c>
      <c r="C66" s="24" t="s">
        <v>412</v>
      </c>
      <c r="D66" s="13">
        <v>773317</v>
      </c>
      <c r="E66" s="13" t="s">
        <v>105</v>
      </c>
      <c r="F66" s="14">
        <v>140</v>
      </c>
      <c r="G66" s="26"/>
      <c r="H66" s="72"/>
      <c r="I66" s="115"/>
      <c r="J66" s="86"/>
      <c r="K66" s="26"/>
      <c r="L66" s="89" t="str">
        <f t="shared" si="1"/>
        <v>Error Precio</v>
      </c>
    </row>
    <row r="67" spans="1:12" ht="63" customHeight="1" x14ac:dyDescent="0.25">
      <c r="A67" s="5">
        <v>42</v>
      </c>
      <c r="B67" s="11" t="s">
        <v>106</v>
      </c>
      <c r="C67" s="24" t="s">
        <v>413</v>
      </c>
      <c r="D67" s="13" t="s">
        <v>107</v>
      </c>
      <c r="E67" s="13" t="s">
        <v>108</v>
      </c>
      <c r="F67" s="14">
        <v>764</v>
      </c>
      <c r="G67" s="26"/>
      <c r="H67" s="72"/>
      <c r="I67" s="115"/>
      <c r="J67" s="86"/>
      <c r="K67" s="26"/>
      <c r="L67" s="89" t="str">
        <f t="shared" si="1"/>
        <v>Error Precio</v>
      </c>
    </row>
    <row r="68" spans="1:12" ht="63" customHeight="1" x14ac:dyDescent="0.25">
      <c r="A68" s="5">
        <v>43</v>
      </c>
      <c r="B68" s="17" t="s">
        <v>109</v>
      </c>
      <c r="C68" s="24" t="s">
        <v>110</v>
      </c>
      <c r="D68" s="18">
        <v>661111</v>
      </c>
      <c r="E68" s="12" t="s">
        <v>111</v>
      </c>
      <c r="F68" s="14">
        <v>19</v>
      </c>
      <c r="G68" s="26"/>
      <c r="H68" s="72"/>
      <c r="I68" s="115"/>
      <c r="J68" s="86"/>
      <c r="K68" s="26"/>
      <c r="L68" s="89" t="str">
        <f t="shared" si="1"/>
        <v>Error Precio</v>
      </c>
    </row>
    <row r="69" spans="1:12" ht="63" customHeight="1" x14ac:dyDescent="0.25">
      <c r="A69" s="5">
        <v>44</v>
      </c>
      <c r="B69" s="17" t="s">
        <v>112</v>
      </c>
      <c r="C69" s="23" t="s">
        <v>414</v>
      </c>
      <c r="D69" s="12" t="s">
        <v>113</v>
      </c>
      <c r="E69" s="18" t="s">
        <v>114</v>
      </c>
      <c r="F69" s="14">
        <v>5820</v>
      </c>
      <c r="G69" s="26"/>
      <c r="H69" s="72"/>
      <c r="I69" s="115"/>
      <c r="J69" s="86"/>
      <c r="K69" s="26"/>
      <c r="L69" s="89" t="str">
        <f t="shared" si="1"/>
        <v>Error Precio</v>
      </c>
    </row>
    <row r="70" spans="1:12" ht="63" customHeight="1" x14ac:dyDescent="0.25">
      <c r="A70" s="5">
        <v>45</v>
      </c>
      <c r="B70" s="11" t="s">
        <v>115</v>
      </c>
      <c r="C70" s="24" t="s">
        <v>415</v>
      </c>
      <c r="D70" s="13">
        <v>679562</v>
      </c>
      <c r="E70" s="13" t="s">
        <v>116</v>
      </c>
      <c r="F70" s="14">
        <v>1725</v>
      </c>
      <c r="G70" s="26"/>
      <c r="H70" s="72"/>
      <c r="I70" s="115"/>
      <c r="J70" s="86"/>
      <c r="K70" s="26"/>
      <c r="L70" s="89" t="str">
        <f t="shared" si="1"/>
        <v>Error Precio</v>
      </c>
    </row>
    <row r="71" spans="1:12" ht="63" customHeight="1" x14ac:dyDescent="0.25">
      <c r="A71" s="5">
        <v>46</v>
      </c>
      <c r="B71" s="17" t="s">
        <v>117</v>
      </c>
      <c r="C71" s="23" t="s">
        <v>416</v>
      </c>
      <c r="D71" s="18">
        <v>673665</v>
      </c>
      <c r="E71" s="18" t="s">
        <v>118</v>
      </c>
      <c r="F71" s="14">
        <v>304</v>
      </c>
      <c r="G71" s="26"/>
      <c r="H71" s="72"/>
      <c r="I71" s="115"/>
      <c r="J71" s="86"/>
      <c r="K71" s="26"/>
      <c r="L71" s="89" t="str">
        <f t="shared" si="1"/>
        <v>Error Precio</v>
      </c>
    </row>
    <row r="72" spans="1:12" ht="63" customHeight="1" x14ac:dyDescent="0.25">
      <c r="A72" s="5">
        <v>47</v>
      </c>
      <c r="B72" s="15">
        <v>15691000140103</v>
      </c>
      <c r="C72" s="24" t="s">
        <v>119</v>
      </c>
      <c r="D72" s="15">
        <v>654767</v>
      </c>
      <c r="E72" s="16" t="s">
        <v>120</v>
      </c>
      <c r="F72" s="14">
        <v>1493</v>
      </c>
      <c r="G72" s="26"/>
      <c r="H72" s="72"/>
      <c r="I72" s="115"/>
      <c r="J72" s="86"/>
      <c r="K72" s="26"/>
      <c r="L72" s="89" t="str">
        <f t="shared" si="1"/>
        <v>Error Precio</v>
      </c>
    </row>
    <row r="73" spans="1:12" ht="63" customHeight="1" x14ac:dyDescent="0.25">
      <c r="A73" s="5">
        <v>48</v>
      </c>
      <c r="B73" s="17" t="s">
        <v>121</v>
      </c>
      <c r="C73" s="24" t="s">
        <v>417</v>
      </c>
      <c r="D73" s="18">
        <v>600447</v>
      </c>
      <c r="E73" s="18" t="s">
        <v>122</v>
      </c>
      <c r="F73" s="14">
        <v>25000</v>
      </c>
      <c r="G73" s="26"/>
      <c r="H73" s="72"/>
      <c r="I73" s="115"/>
      <c r="J73" s="86"/>
      <c r="K73" s="26"/>
      <c r="L73" s="89" t="str">
        <f t="shared" si="1"/>
        <v>Error Precio</v>
      </c>
    </row>
    <row r="74" spans="1:12" ht="63" customHeight="1" x14ac:dyDescent="0.25">
      <c r="A74" s="5">
        <v>49</v>
      </c>
      <c r="B74" s="11" t="s">
        <v>123</v>
      </c>
      <c r="C74" s="24" t="s">
        <v>418</v>
      </c>
      <c r="D74" s="13">
        <v>687499</v>
      </c>
      <c r="E74" s="13" t="s">
        <v>124</v>
      </c>
      <c r="F74" s="14">
        <v>2092</v>
      </c>
      <c r="G74" s="26"/>
      <c r="H74" s="72"/>
      <c r="I74" s="115"/>
      <c r="J74" s="86"/>
      <c r="K74" s="26"/>
      <c r="L74" s="89" t="str">
        <f t="shared" si="1"/>
        <v>Error Precio</v>
      </c>
    </row>
    <row r="75" spans="1:12" ht="63" customHeight="1" x14ac:dyDescent="0.25">
      <c r="A75" s="5">
        <v>50</v>
      </c>
      <c r="B75" s="15">
        <v>36921000140105</v>
      </c>
      <c r="C75" s="24" t="s">
        <v>125</v>
      </c>
      <c r="D75" s="15">
        <v>626382</v>
      </c>
      <c r="E75" s="16" t="s">
        <v>126</v>
      </c>
      <c r="F75" s="14">
        <v>10777</v>
      </c>
      <c r="G75" s="26"/>
      <c r="H75" s="72"/>
      <c r="I75" s="115"/>
      <c r="J75" s="86"/>
      <c r="K75" s="26"/>
      <c r="L75" s="89" t="str">
        <f t="shared" si="1"/>
        <v>Error Precio</v>
      </c>
    </row>
    <row r="76" spans="1:12" ht="63" customHeight="1" x14ac:dyDescent="0.25">
      <c r="A76" s="5">
        <v>51</v>
      </c>
      <c r="B76" s="15">
        <v>37021000140109</v>
      </c>
      <c r="C76" s="24" t="s">
        <v>127</v>
      </c>
      <c r="D76" s="19">
        <v>628016</v>
      </c>
      <c r="E76" s="16" t="s">
        <v>128</v>
      </c>
      <c r="F76" s="14">
        <v>5217</v>
      </c>
      <c r="G76" s="26"/>
      <c r="H76" s="72"/>
      <c r="I76" s="115"/>
      <c r="J76" s="86"/>
      <c r="K76" s="26"/>
      <c r="L76" s="89" t="str">
        <f t="shared" si="1"/>
        <v>Error Precio</v>
      </c>
    </row>
    <row r="77" spans="1:12" ht="63" customHeight="1" x14ac:dyDescent="0.25">
      <c r="A77" s="5">
        <v>52</v>
      </c>
      <c r="B77" s="15">
        <v>37041000140101</v>
      </c>
      <c r="C77" s="24" t="s">
        <v>129</v>
      </c>
      <c r="D77" s="15">
        <v>626374</v>
      </c>
      <c r="E77" s="16" t="s">
        <v>130</v>
      </c>
      <c r="F77" s="14">
        <v>19397</v>
      </c>
      <c r="G77" s="26"/>
      <c r="H77" s="72"/>
      <c r="I77" s="115"/>
      <c r="J77" s="86"/>
      <c r="K77" s="26"/>
      <c r="L77" s="89" t="str">
        <f t="shared" si="1"/>
        <v>Error Precio</v>
      </c>
    </row>
    <row r="78" spans="1:12" ht="63" customHeight="1" x14ac:dyDescent="0.25">
      <c r="A78" s="5">
        <v>53</v>
      </c>
      <c r="B78" s="17" t="s">
        <v>131</v>
      </c>
      <c r="C78" s="24" t="s">
        <v>419</v>
      </c>
      <c r="D78" s="18">
        <v>680803</v>
      </c>
      <c r="E78" s="18" t="s">
        <v>132</v>
      </c>
      <c r="F78" s="14">
        <v>9914</v>
      </c>
      <c r="G78" s="26"/>
      <c r="H78" s="72"/>
      <c r="I78" s="115"/>
      <c r="J78" s="86"/>
      <c r="K78" s="26"/>
      <c r="L78" s="89" t="str">
        <f t="shared" si="1"/>
        <v>Error Precio</v>
      </c>
    </row>
    <row r="79" spans="1:12" ht="63" customHeight="1" x14ac:dyDescent="0.25">
      <c r="A79" s="5">
        <v>54</v>
      </c>
      <c r="B79" s="17" t="s">
        <v>133</v>
      </c>
      <c r="C79" s="24" t="s">
        <v>420</v>
      </c>
      <c r="D79" s="18">
        <v>603548</v>
      </c>
      <c r="E79" s="18" t="s">
        <v>134</v>
      </c>
      <c r="F79" s="14">
        <v>24137</v>
      </c>
      <c r="G79" s="26"/>
      <c r="H79" s="72"/>
      <c r="I79" s="115"/>
      <c r="J79" s="86"/>
      <c r="K79" s="26"/>
      <c r="L79" s="89" t="str">
        <f t="shared" si="1"/>
        <v>Error Precio</v>
      </c>
    </row>
    <row r="80" spans="1:12" ht="63" customHeight="1" x14ac:dyDescent="0.25">
      <c r="A80" s="5">
        <v>55</v>
      </c>
      <c r="B80" s="11" t="s">
        <v>135</v>
      </c>
      <c r="C80" s="24" t="s">
        <v>421</v>
      </c>
      <c r="D80" s="13">
        <v>638205</v>
      </c>
      <c r="E80" s="46" t="s">
        <v>136</v>
      </c>
      <c r="F80" s="14">
        <v>8190</v>
      </c>
      <c r="G80" s="26"/>
      <c r="H80" s="72"/>
      <c r="I80" s="115"/>
      <c r="J80" s="86"/>
      <c r="K80" s="26"/>
      <c r="L80" s="89" t="str">
        <f t="shared" si="1"/>
        <v>Error Precio</v>
      </c>
    </row>
    <row r="81" spans="1:12" ht="63" customHeight="1" x14ac:dyDescent="0.25">
      <c r="A81" s="5">
        <v>56</v>
      </c>
      <c r="B81" s="17" t="s">
        <v>137</v>
      </c>
      <c r="C81" s="24" t="s">
        <v>422</v>
      </c>
      <c r="D81" s="18" t="s">
        <v>138</v>
      </c>
      <c r="E81" s="18" t="s">
        <v>139</v>
      </c>
      <c r="F81" s="14">
        <v>1466</v>
      </c>
      <c r="G81" s="26"/>
      <c r="H81" s="72"/>
      <c r="I81" s="115"/>
      <c r="J81" s="86"/>
      <c r="K81" s="26"/>
      <c r="L81" s="89" t="str">
        <f t="shared" si="1"/>
        <v>Error Precio</v>
      </c>
    </row>
    <row r="82" spans="1:12" ht="63" customHeight="1" x14ac:dyDescent="0.25">
      <c r="A82" s="5">
        <v>57</v>
      </c>
      <c r="B82" s="16">
        <v>154191000140108</v>
      </c>
      <c r="C82" s="24" t="s">
        <v>423</v>
      </c>
      <c r="D82" s="16">
        <v>703882</v>
      </c>
      <c r="E82" s="16" t="s">
        <v>140</v>
      </c>
      <c r="F82" s="14">
        <v>1079</v>
      </c>
      <c r="G82" s="26"/>
      <c r="H82" s="72"/>
      <c r="I82" s="115"/>
      <c r="J82" s="86"/>
      <c r="K82" s="26"/>
      <c r="L82" s="89" t="str">
        <f t="shared" si="1"/>
        <v>Error Precio</v>
      </c>
    </row>
    <row r="83" spans="1:12" ht="63" customHeight="1" x14ac:dyDescent="0.25">
      <c r="A83" s="5">
        <v>58</v>
      </c>
      <c r="B83" s="11" t="s">
        <v>141</v>
      </c>
      <c r="C83" s="24" t="s">
        <v>424</v>
      </c>
      <c r="D83" s="13" t="s">
        <v>142</v>
      </c>
      <c r="E83" s="13" t="s">
        <v>143</v>
      </c>
      <c r="F83" s="14">
        <v>3449</v>
      </c>
      <c r="G83" s="26"/>
      <c r="H83" s="72"/>
      <c r="I83" s="115"/>
      <c r="J83" s="86"/>
      <c r="K83" s="26"/>
      <c r="L83" s="89" t="str">
        <f t="shared" si="1"/>
        <v>Error Precio</v>
      </c>
    </row>
    <row r="84" spans="1:12" ht="63" customHeight="1" x14ac:dyDescent="0.25">
      <c r="A84" s="5">
        <v>59</v>
      </c>
      <c r="B84" s="15">
        <v>15501000140105</v>
      </c>
      <c r="C84" s="24" t="s">
        <v>144</v>
      </c>
      <c r="D84" s="15">
        <v>615799</v>
      </c>
      <c r="E84" s="16" t="s">
        <v>145</v>
      </c>
      <c r="F84" s="14">
        <v>3018</v>
      </c>
      <c r="G84" s="26"/>
      <c r="H84" s="72"/>
      <c r="I84" s="115"/>
      <c r="J84" s="86"/>
      <c r="K84" s="26"/>
      <c r="L84" s="89" t="str">
        <f t="shared" si="1"/>
        <v>Error Precio</v>
      </c>
    </row>
    <row r="85" spans="1:12" ht="63" customHeight="1" x14ac:dyDescent="0.25">
      <c r="A85" s="5">
        <v>60</v>
      </c>
      <c r="B85" s="15">
        <v>15541000140107</v>
      </c>
      <c r="C85" s="24" t="s">
        <v>146</v>
      </c>
      <c r="D85" s="15">
        <v>833657</v>
      </c>
      <c r="E85" s="16" t="s">
        <v>147</v>
      </c>
      <c r="F85" s="14">
        <v>2501</v>
      </c>
      <c r="G85" s="26"/>
      <c r="H85" s="72"/>
      <c r="I85" s="115"/>
      <c r="J85" s="86"/>
      <c r="K85" s="26"/>
      <c r="L85" s="89" t="str">
        <f t="shared" si="1"/>
        <v>Error Precio</v>
      </c>
    </row>
    <row r="86" spans="1:12" ht="63" customHeight="1" x14ac:dyDescent="0.25">
      <c r="A86" s="5">
        <v>61</v>
      </c>
      <c r="B86" s="11" t="s">
        <v>148</v>
      </c>
      <c r="C86" s="24" t="s">
        <v>425</v>
      </c>
      <c r="D86" s="13">
        <v>654187</v>
      </c>
      <c r="E86" s="13" t="s">
        <v>149</v>
      </c>
      <c r="F86" s="14">
        <v>863</v>
      </c>
      <c r="G86" s="26"/>
      <c r="H86" s="72"/>
      <c r="I86" s="115"/>
      <c r="J86" s="86"/>
      <c r="K86" s="26"/>
      <c r="L86" s="89" t="str">
        <f t="shared" si="1"/>
        <v>Error Precio</v>
      </c>
    </row>
    <row r="87" spans="1:12" ht="63" customHeight="1" x14ac:dyDescent="0.25">
      <c r="A87" s="5">
        <v>62</v>
      </c>
      <c r="B87" s="17" t="s">
        <v>150</v>
      </c>
      <c r="C87" s="24" t="s">
        <v>426</v>
      </c>
      <c r="D87" s="18">
        <v>602486</v>
      </c>
      <c r="E87" s="18" t="s">
        <v>151</v>
      </c>
      <c r="F87" s="14">
        <v>2587</v>
      </c>
      <c r="G87" s="26"/>
      <c r="H87" s="72"/>
      <c r="I87" s="115"/>
      <c r="J87" s="86"/>
      <c r="K87" s="26"/>
      <c r="L87" s="89" t="str">
        <f t="shared" si="1"/>
        <v>Error Precio</v>
      </c>
    </row>
    <row r="88" spans="1:12" ht="63" customHeight="1" x14ac:dyDescent="0.25">
      <c r="A88" s="5">
        <v>63</v>
      </c>
      <c r="B88" s="17" t="s">
        <v>152</v>
      </c>
      <c r="C88" s="24" t="s">
        <v>427</v>
      </c>
      <c r="D88" s="18" t="s">
        <v>153</v>
      </c>
      <c r="E88" s="18" t="s">
        <v>154</v>
      </c>
      <c r="F88" s="14">
        <v>230</v>
      </c>
      <c r="G88" s="26"/>
      <c r="H88" s="72"/>
      <c r="I88" s="115"/>
      <c r="J88" s="86"/>
      <c r="K88" s="26"/>
      <c r="L88" s="89" t="str">
        <f t="shared" si="1"/>
        <v>Error Precio</v>
      </c>
    </row>
    <row r="89" spans="1:12" ht="63" customHeight="1" x14ac:dyDescent="0.25">
      <c r="A89" s="5">
        <v>64</v>
      </c>
      <c r="B89" s="11" t="s">
        <v>155</v>
      </c>
      <c r="C89" s="24" t="s">
        <v>428</v>
      </c>
      <c r="D89" s="13">
        <v>967356</v>
      </c>
      <c r="E89" s="13" t="s">
        <v>156</v>
      </c>
      <c r="F89" s="14">
        <v>27</v>
      </c>
      <c r="G89" s="26"/>
      <c r="H89" s="72"/>
      <c r="I89" s="115"/>
      <c r="J89" s="86"/>
      <c r="K89" s="26"/>
      <c r="L89" s="89" t="str">
        <f t="shared" si="1"/>
        <v>Error Precio</v>
      </c>
    </row>
    <row r="90" spans="1:12" ht="63" customHeight="1" x14ac:dyDescent="0.25">
      <c r="A90" s="5">
        <v>65</v>
      </c>
      <c r="B90" s="17" t="s">
        <v>157</v>
      </c>
      <c r="C90" s="24" t="s">
        <v>429</v>
      </c>
      <c r="D90" s="18">
        <v>662509</v>
      </c>
      <c r="E90" s="18" t="s">
        <v>158</v>
      </c>
      <c r="F90" s="14">
        <v>777</v>
      </c>
      <c r="G90" s="26"/>
      <c r="H90" s="72"/>
      <c r="I90" s="115"/>
      <c r="J90" s="86"/>
      <c r="K90" s="26"/>
      <c r="L90" s="89" t="str">
        <f t="shared" ref="L90:L121" si="2">IF(J90&lt;=0,"Error Precio",F90*J90)</f>
        <v>Error Precio</v>
      </c>
    </row>
    <row r="91" spans="1:12" ht="63" customHeight="1" x14ac:dyDescent="0.25">
      <c r="A91" s="5">
        <v>66</v>
      </c>
      <c r="B91" s="11" t="s">
        <v>159</v>
      </c>
      <c r="C91" s="23" t="s">
        <v>430</v>
      </c>
      <c r="D91" s="13">
        <v>600700</v>
      </c>
      <c r="E91" s="13" t="s">
        <v>160</v>
      </c>
      <c r="F91" s="14">
        <v>324</v>
      </c>
      <c r="G91" s="26"/>
      <c r="H91" s="72"/>
      <c r="I91" s="115"/>
      <c r="J91" s="86"/>
      <c r="K91" s="26"/>
      <c r="L91" s="89" t="str">
        <f t="shared" si="2"/>
        <v>Error Precio</v>
      </c>
    </row>
    <row r="92" spans="1:12" ht="63" customHeight="1" x14ac:dyDescent="0.25">
      <c r="A92" s="5">
        <v>67</v>
      </c>
      <c r="B92" s="16">
        <v>18371000140100</v>
      </c>
      <c r="C92" s="24" t="s">
        <v>161</v>
      </c>
      <c r="D92" s="16">
        <v>664823</v>
      </c>
      <c r="E92" s="16" t="s">
        <v>162</v>
      </c>
      <c r="F92" s="14">
        <v>217</v>
      </c>
      <c r="G92" s="26"/>
      <c r="H92" s="72"/>
      <c r="I92" s="115"/>
      <c r="J92" s="86"/>
      <c r="K92" s="26"/>
      <c r="L92" s="89" t="str">
        <f t="shared" si="2"/>
        <v>Error Precio</v>
      </c>
    </row>
    <row r="93" spans="1:12" ht="63" customHeight="1" x14ac:dyDescent="0.25">
      <c r="A93" s="5">
        <v>68</v>
      </c>
      <c r="B93" s="11" t="s">
        <v>163</v>
      </c>
      <c r="C93" s="24" t="s">
        <v>431</v>
      </c>
      <c r="D93" s="13">
        <v>756650</v>
      </c>
      <c r="E93" s="13" t="s">
        <v>164</v>
      </c>
      <c r="F93" s="14">
        <v>43016</v>
      </c>
      <c r="G93" s="26"/>
      <c r="H93" s="72"/>
      <c r="I93" s="115"/>
      <c r="J93" s="86"/>
      <c r="K93" s="26"/>
      <c r="L93" s="89" t="str">
        <f t="shared" si="2"/>
        <v>Error Precio</v>
      </c>
    </row>
    <row r="94" spans="1:12" ht="63" customHeight="1" x14ac:dyDescent="0.25">
      <c r="A94" s="5">
        <v>69</v>
      </c>
      <c r="B94" s="11" t="s">
        <v>165</v>
      </c>
      <c r="C94" s="24" t="s">
        <v>432</v>
      </c>
      <c r="D94" s="13">
        <v>656822</v>
      </c>
      <c r="E94" s="13" t="s">
        <v>166</v>
      </c>
      <c r="F94" s="14">
        <v>4311</v>
      </c>
      <c r="G94" s="26"/>
      <c r="H94" s="72"/>
      <c r="I94" s="115"/>
      <c r="J94" s="86"/>
      <c r="K94" s="26"/>
      <c r="L94" s="89" t="str">
        <f t="shared" si="2"/>
        <v>Error Precio</v>
      </c>
    </row>
    <row r="95" spans="1:12" ht="63" customHeight="1" x14ac:dyDescent="0.25">
      <c r="A95" s="5">
        <v>70</v>
      </c>
      <c r="B95" s="15">
        <v>27811000140109</v>
      </c>
      <c r="C95" s="24" t="s">
        <v>167</v>
      </c>
      <c r="D95" s="15">
        <v>652206</v>
      </c>
      <c r="E95" s="16" t="s">
        <v>168</v>
      </c>
      <c r="F95" s="14">
        <v>691</v>
      </c>
      <c r="G95" s="26"/>
      <c r="H95" s="72"/>
      <c r="I95" s="115"/>
      <c r="J95" s="86"/>
      <c r="K95" s="26"/>
      <c r="L95" s="89" t="str">
        <f t="shared" si="2"/>
        <v>Error Precio</v>
      </c>
    </row>
    <row r="96" spans="1:12" ht="63" customHeight="1" x14ac:dyDescent="0.25">
      <c r="A96" s="5">
        <v>71</v>
      </c>
      <c r="B96" s="17" t="s">
        <v>169</v>
      </c>
      <c r="C96" s="24" t="s">
        <v>433</v>
      </c>
      <c r="D96" s="18">
        <v>659412</v>
      </c>
      <c r="E96" s="18" t="s">
        <v>170</v>
      </c>
      <c r="F96" s="14">
        <v>1531</v>
      </c>
      <c r="G96" s="26"/>
      <c r="H96" s="72"/>
      <c r="I96" s="115"/>
      <c r="J96" s="86"/>
      <c r="K96" s="26"/>
      <c r="L96" s="89" t="str">
        <f t="shared" si="2"/>
        <v>Error Precio</v>
      </c>
    </row>
    <row r="97" spans="1:12" ht="63" customHeight="1" x14ac:dyDescent="0.25">
      <c r="A97" s="5">
        <v>72</v>
      </c>
      <c r="B97" s="17" t="s">
        <v>171</v>
      </c>
      <c r="C97" s="24" t="s">
        <v>434</v>
      </c>
      <c r="D97" s="18">
        <v>762641</v>
      </c>
      <c r="E97" s="18" t="s">
        <v>172</v>
      </c>
      <c r="F97" s="14">
        <v>217</v>
      </c>
      <c r="G97" s="26"/>
      <c r="H97" s="72"/>
      <c r="I97" s="115"/>
      <c r="J97" s="86"/>
      <c r="K97" s="26"/>
      <c r="L97" s="89" t="str">
        <f t="shared" si="2"/>
        <v>Error Precio</v>
      </c>
    </row>
    <row r="98" spans="1:12" ht="63" customHeight="1" x14ac:dyDescent="0.25">
      <c r="A98" s="5">
        <v>73</v>
      </c>
      <c r="B98" s="17" t="s">
        <v>173</v>
      </c>
      <c r="C98" s="24" t="s">
        <v>435</v>
      </c>
      <c r="D98" s="18">
        <v>897983</v>
      </c>
      <c r="E98" s="18" t="s">
        <v>174</v>
      </c>
      <c r="F98" s="14">
        <v>174</v>
      </c>
      <c r="G98" s="26"/>
      <c r="H98" s="72"/>
      <c r="I98" s="115"/>
      <c r="J98" s="86"/>
      <c r="K98" s="26"/>
      <c r="L98" s="89" t="str">
        <f t="shared" si="2"/>
        <v>Error Precio</v>
      </c>
    </row>
    <row r="99" spans="1:12" ht="63" customHeight="1" x14ac:dyDescent="0.25">
      <c r="A99" s="5">
        <v>74</v>
      </c>
      <c r="B99" s="15">
        <v>17121000140104</v>
      </c>
      <c r="C99" s="24" t="s">
        <v>175</v>
      </c>
      <c r="D99" s="15">
        <v>600965</v>
      </c>
      <c r="E99" s="16" t="s">
        <v>176</v>
      </c>
      <c r="F99" s="14">
        <v>454</v>
      </c>
      <c r="G99" s="26"/>
      <c r="H99" s="72"/>
      <c r="I99" s="115"/>
      <c r="J99" s="86"/>
      <c r="K99" s="26"/>
      <c r="L99" s="89" t="str">
        <f t="shared" si="2"/>
        <v>Error Precio</v>
      </c>
    </row>
    <row r="100" spans="1:12" ht="63" customHeight="1" x14ac:dyDescent="0.25">
      <c r="A100" s="5">
        <v>75</v>
      </c>
      <c r="B100" s="15">
        <v>43381000140100</v>
      </c>
      <c r="C100" s="24" t="s">
        <v>177</v>
      </c>
      <c r="D100" s="19">
        <v>620625</v>
      </c>
      <c r="E100" s="16" t="s">
        <v>178</v>
      </c>
      <c r="F100" s="14">
        <v>9053</v>
      </c>
      <c r="G100" s="26"/>
      <c r="H100" s="72"/>
      <c r="I100" s="115"/>
      <c r="J100" s="86"/>
      <c r="K100" s="26"/>
      <c r="L100" s="89" t="str">
        <f t="shared" si="2"/>
        <v>Error Precio</v>
      </c>
    </row>
    <row r="101" spans="1:12" ht="63" customHeight="1" x14ac:dyDescent="0.25">
      <c r="A101" s="5">
        <v>76</v>
      </c>
      <c r="B101" s="11" t="s">
        <v>179</v>
      </c>
      <c r="C101" s="24" t="s">
        <v>180</v>
      </c>
      <c r="D101" s="13" t="s">
        <v>181</v>
      </c>
      <c r="E101" s="13" t="s">
        <v>182</v>
      </c>
      <c r="F101" s="14">
        <v>2932</v>
      </c>
      <c r="G101" s="26"/>
      <c r="H101" s="72"/>
      <c r="I101" s="115"/>
      <c r="J101" s="86"/>
      <c r="K101" s="26"/>
      <c r="L101" s="89" t="str">
        <f t="shared" si="2"/>
        <v>Error Precio</v>
      </c>
    </row>
    <row r="102" spans="1:12" ht="63" customHeight="1" x14ac:dyDescent="0.25">
      <c r="A102" s="5">
        <v>77</v>
      </c>
      <c r="B102" s="15">
        <v>20651000140108</v>
      </c>
      <c r="C102" s="25" t="s">
        <v>183</v>
      </c>
      <c r="D102" s="15">
        <v>653109</v>
      </c>
      <c r="E102" s="16" t="s">
        <v>184</v>
      </c>
      <c r="F102" s="14">
        <v>179</v>
      </c>
      <c r="G102" s="26"/>
      <c r="H102" s="72"/>
      <c r="I102" s="115"/>
      <c r="J102" s="86"/>
      <c r="K102" s="26"/>
      <c r="L102" s="89" t="str">
        <f t="shared" si="2"/>
        <v>Error Precio</v>
      </c>
    </row>
    <row r="103" spans="1:12" ht="63" customHeight="1" x14ac:dyDescent="0.25">
      <c r="A103" s="5">
        <v>78</v>
      </c>
      <c r="B103" s="11" t="s">
        <v>185</v>
      </c>
      <c r="C103" s="24" t="s">
        <v>436</v>
      </c>
      <c r="D103" s="13">
        <v>994657</v>
      </c>
      <c r="E103" s="13" t="s">
        <v>186</v>
      </c>
      <c r="F103" s="14">
        <v>837</v>
      </c>
      <c r="G103" s="26"/>
      <c r="H103" s="72"/>
      <c r="I103" s="115"/>
      <c r="J103" s="86"/>
      <c r="K103" s="26"/>
      <c r="L103" s="89" t="str">
        <f t="shared" si="2"/>
        <v>Error Precio</v>
      </c>
    </row>
    <row r="104" spans="1:12" ht="63" customHeight="1" x14ac:dyDescent="0.25">
      <c r="A104" s="5">
        <v>79</v>
      </c>
      <c r="B104" s="16">
        <v>26381000140105</v>
      </c>
      <c r="C104" s="24" t="s">
        <v>187</v>
      </c>
      <c r="D104" s="16">
        <v>606541</v>
      </c>
      <c r="E104" s="16" t="s">
        <v>188</v>
      </c>
      <c r="F104" s="14">
        <v>949</v>
      </c>
      <c r="G104" s="26"/>
      <c r="H104" s="72"/>
      <c r="I104" s="115"/>
      <c r="J104" s="86"/>
      <c r="K104" s="26"/>
      <c r="L104" s="89" t="str">
        <f t="shared" si="2"/>
        <v>Error Precio</v>
      </c>
    </row>
    <row r="105" spans="1:12" ht="63" customHeight="1" x14ac:dyDescent="0.25">
      <c r="A105" s="5">
        <v>80</v>
      </c>
      <c r="B105" s="11" t="s">
        <v>189</v>
      </c>
      <c r="C105" s="24" t="s">
        <v>437</v>
      </c>
      <c r="D105" s="13" t="s">
        <v>190</v>
      </c>
      <c r="E105" s="13" t="s">
        <v>191</v>
      </c>
      <c r="F105" s="14">
        <v>1769</v>
      </c>
      <c r="G105" s="26"/>
      <c r="H105" s="72"/>
      <c r="I105" s="115"/>
      <c r="J105" s="86"/>
      <c r="K105" s="26"/>
      <c r="L105" s="89" t="str">
        <f t="shared" si="2"/>
        <v>Error Precio</v>
      </c>
    </row>
    <row r="106" spans="1:12" ht="63" customHeight="1" x14ac:dyDescent="0.25">
      <c r="A106" s="5">
        <v>81</v>
      </c>
      <c r="B106" s="11">
        <v>64791000140106</v>
      </c>
      <c r="C106" s="24" t="s">
        <v>438</v>
      </c>
      <c r="D106" s="13">
        <v>660904</v>
      </c>
      <c r="E106" s="13" t="s">
        <v>192</v>
      </c>
      <c r="F106" s="14">
        <v>70</v>
      </c>
      <c r="G106" s="26"/>
      <c r="H106" s="72"/>
      <c r="I106" s="115"/>
      <c r="J106" s="86"/>
      <c r="K106" s="26"/>
      <c r="L106" s="89" t="str">
        <f t="shared" si="2"/>
        <v>Error Precio</v>
      </c>
    </row>
    <row r="107" spans="1:12" ht="63" customHeight="1" x14ac:dyDescent="0.25">
      <c r="A107" s="5">
        <v>82</v>
      </c>
      <c r="B107" s="17">
        <v>64761000140102</v>
      </c>
      <c r="C107" s="24" t="s">
        <v>193</v>
      </c>
      <c r="D107" s="47">
        <v>8828869</v>
      </c>
      <c r="E107" s="18" t="s">
        <v>194</v>
      </c>
      <c r="F107" s="14">
        <v>755</v>
      </c>
      <c r="G107" s="26"/>
      <c r="H107" s="72"/>
      <c r="I107" s="115"/>
      <c r="J107" s="86"/>
      <c r="K107" s="26"/>
      <c r="L107" s="89" t="str">
        <f t="shared" si="2"/>
        <v>Error Precio</v>
      </c>
    </row>
    <row r="108" spans="1:12" ht="63" customHeight="1" x14ac:dyDescent="0.25">
      <c r="A108" s="5">
        <v>83</v>
      </c>
      <c r="B108" s="16">
        <v>24371000140104</v>
      </c>
      <c r="C108" s="24" t="s">
        <v>195</v>
      </c>
      <c r="D108" s="16">
        <v>625681</v>
      </c>
      <c r="E108" s="16" t="s">
        <v>196</v>
      </c>
      <c r="F108" s="14">
        <v>17241</v>
      </c>
      <c r="G108" s="26"/>
      <c r="H108" s="72"/>
      <c r="I108" s="115"/>
      <c r="J108" s="86"/>
      <c r="K108" s="26"/>
      <c r="L108" s="89" t="str">
        <f t="shared" si="2"/>
        <v>Error Precio</v>
      </c>
    </row>
    <row r="109" spans="1:12" ht="63" customHeight="1" x14ac:dyDescent="0.25">
      <c r="A109" s="5">
        <v>84</v>
      </c>
      <c r="B109" s="11" t="s">
        <v>197</v>
      </c>
      <c r="C109" s="24" t="s">
        <v>198</v>
      </c>
      <c r="D109" s="13">
        <v>710258</v>
      </c>
      <c r="E109" s="13" t="s">
        <v>199</v>
      </c>
      <c r="F109" s="14">
        <v>2673</v>
      </c>
      <c r="G109" s="26"/>
      <c r="H109" s="72"/>
      <c r="I109" s="115"/>
      <c r="J109" s="86"/>
      <c r="K109" s="26"/>
      <c r="L109" s="89" t="str">
        <f t="shared" si="2"/>
        <v>Error Precio</v>
      </c>
    </row>
    <row r="110" spans="1:12" ht="63" customHeight="1" x14ac:dyDescent="0.25">
      <c r="A110" s="5">
        <v>85</v>
      </c>
      <c r="B110" s="17" t="s">
        <v>200</v>
      </c>
      <c r="C110" s="24" t="s">
        <v>439</v>
      </c>
      <c r="D110" s="18">
        <v>631051</v>
      </c>
      <c r="E110" s="18" t="s">
        <v>201</v>
      </c>
      <c r="F110" s="14">
        <v>58187</v>
      </c>
      <c r="G110" s="26"/>
      <c r="H110" s="72"/>
      <c r="I110" s="115"/>
      <c r="J110" s="86"/>
      <c r="K110" s="26"/>
      <c r="L110" s="89" t="str">
        <f t="shared" si="2"/>
        <v>Error Precio</v>
      </c>
    </row>
    <row r="111" spans="1:12" ht="63" customHeight="1" x14ac:dyDescent="0.25">
      <c r="A111" s="5">
        <v>86</v>
      </c>
      <c r="B111" s="11" t="s">
        <v>202</v>
      </c>
      <c r="C111" s="24" t="s">
        <v>440</v>
      </c>
      <c r="D111" s="13">
        <v>656774</v>
      </c>
      <c r="E111" s="13" t="s">
        <v>203</v>
      </c>
      <c r="F111" s="14">
        <v>109</v>
      </c>
      <c r="G111" s="26"/>
      <c r="H111" s="72"/>
      <c r="I111" s="115"/>
      <c r="J111" s="86"/>
      <c r="K111" s="26"/>
      <c r="L111" s="89" t="str">
        <f t="shared" si="2"/>
        <v>Error Precio</v>
      </c>
    </row>
    <row r="112" spans="1:12" ht="63" customHeight="1" x14ac:dyDescent="0.25">
      <c r="A112" s="5">
        <v>87</v>
      </c>
      <c r="B112" s="17" t="s">
        <v>204</v>
      </c>
      <c r="C112" s="24" t="s">
        <v>441</v>
      </c>
      <c r="D112" s="18">
        <v>813576</v>
      </c>
      <c r="E112" s="18" t="s">
        <v>205</v>
      </c>
      <c r="F112" s="14">
        <v>23</v>
      </c>
      <c r="G112" s="26"/>
      <c r="H112" s="72"/>
      <c r="I112" s="115"/>
      <c r="J112" s="86"/>
      <c r="K112" s="26"/>
      <c r="L112" s="89" t="str">
        <f t="shared" si="2"/>
        <v>Error Precio</v>
      </c>
    </row>
    <row r="113" spans="1:12" ht="63" customHeight="1" x14ac:dyDescent="0.25">
      <c r="A113" s="5">
        <v>88</v>
      </c>
      <c r="B113" s="11" t="s">
        <v>206</v>
      </c>
      <c r="C113" s="24" t="s">
        <v>442</v>
      </c>
      <c r="D113" s="13">
        <v>700603</v>
      </c>
      <c r="E113" s="13" t="s">
        <v>207</v>
      </c>
      <c r="F113" s="14">
        <v>45</v>
      </c>
      <c r="G113" s="26"/>
      <c r="H113" s="72"/>
      <c r="I113" s="115"/>
      <c r="J113" s="86"/>
      <c r="K113" s="26"/>
      <c r="L113" s="89" t="str">
        <f t="shared" si="2"/>
        <v>Error Precio</v>
      </c>
    </row>
    <row r="114" spans="1:12" ht="63" customHeight="1" x14ac:dyDescent="0.25">
      <c r="A114" s="5">
        <v>89</v>
      </c>
      <c r="B114" s="17" t="s">
        <v>208</v>
      </c>
      <c r="C114" s="24" t="s">
        <v>443</v>
      </c>
      <c r="D114" s="18">
        <v>775932</v>
      </c>
      <c r="E114" s="18" t="s">
        <v>209</v>
      </c>
      <c r="F114" s="14">
        <v>27</v>
      </c>
      <c r="G114" s="26"/>
      <c r="H114" s="72"/>
      <c r="I114" s="115"/>
      <c r="J114" s="86"/>
      <c r="K114" s="26"/>
      <c r="L114" s="89" t="str">
        <f t="shared" si="2"/>
        <v>Error Precio</v>
      </c>
    </row>
    <row r="115" spans="1:12" ht="63" customHeight="1" x14ac:dyDescent="0.25">
      <c r="A115" s="5">
        <v>90</v>
      </c>
      <c r="B115" s="17" t="s">
        <v>210</v>
      </c>
      <c r="C115" s="24" t="s">
        <v>444</v>
      </c>
      <c r="D115" s="18">
        <v>775502</v>
      </c>
      <c r="E115" s="18" t="s">
        <v>211</v>
      </c>
      <c r="F115" s="14">
        <v>140</v>
      </c>
      <c r="G115" s="26"/>
      <c r="H115" s="72"/>
      <c r="I115" s="115"/>
      <c r="J115" s="86"/>
      <c r="K115" s="26"/>
      <c r="L115" s="89" t="str">
        <f t="shared" si="2"/>
        <v>Error Precio</v>
      </c>
    </row>
    <row r="116" spans="1:12" ht="63" customHeight="1" x14ac:dyDescent="0.25">
      <c r="A116" s="5">
        <v>91</v>
      </c>
      <c r="B116" s="15">
        <v>39711000140107</v>
      </c>
      <c r="C116" s="24" t="s">
        <v>212</v>
      </c>
      <c r="D116" s="15">
        <v>776211</v>
      </c>
      <c r="E116" s="16" t="s">
        <v>213</v>
      </c>
      <c r="F116" s="14">
        <v>251</v>
      </c>
      <c r="G116" s="26"/>
      <c r="H116" s="72"/>
      <c r="I116" s="115"/>
      <c r="J116" s="86"/>
      <c r="K116" s="26"/>
      <c r="L116" s="89" t="str">
        <f t="shared" si="2"/>
        <v>Error Precio</v>
      </c>
    </row>
    <row r="117" spans="1:12" ht="63" customHeight="1" x14ac:dyDescent="0.25">
      <c r="A117" s="5">
        <v>92</v>
      </c>
      <c r="B117" s="11" t="s">
        <v>214</v>
      </c>
      <c r="C117" s="24" t="s">
        <v>445</v>
      </c>
      <c r="D117" s="13">
        <v>603079</v>
      </c>
      <c r="E117" s="13" t="s">
        <v>215</v>
      </c>
      <c r="F117" s="14">
        <v>3342</v>
      </c>
      <c r="G117" s="26"/>
      <c r="H117" s="72"/>
      <c r="I117" s="115"/>
      <c r="J117" s="86"/>
      <c r="K117" s="26"/>
      <c r="L117" s="89" t="str">
        <f t="shared" si="2"/>
        <v>Error Precio</v>
      </c>
    </row>
    <row r="118" spans="1:12" ht="63" customHeight="1" x14ac:dyDescent="0.25">
      <c r="A118" s="5">
        <v>93</v>
      </c>
      <c r="B118" s="15">
        <v>3458100014018</v>
      </c>
      <c r="C118" s="25" t="s">
        <v>216</v>
      </c>
      <c r="D118" s="15">
        <v>945196</v>
      </c>
      <c r="E118" s="16" t="s">
        <v>217</v>
      </c>
      <c r="F118" s="14">
        <v>97</v>
      </c>
      <c r="G118" s="26"/>
      <c r="H118" s="72"/>
      <c r="I118" s="115"/>
      <c r="J118" s="86"/>
      <c r="K118" s="26"/>
      <c r="L118" s="89" t="str">
        <f t="shared" si="2"/>
        <v>Error Precio</v>
      </c>
    </row>
    <row r="119" spans="1:12" ht="63" customHeight="1" x14ac:dyDescent="0.25">
      <c r="A119" s="5">
        <v>94</v>
      </c>
      <c r="B119" s="17" t="s">
        <v>218</v>
      </c>
      <c r="C119" s="24" t="s">
        <v>446</v>
      </c>
      <c r="D119" s="18" t="s">
        <v>219</v>
      </c>
      <c r="E119" s="12" t="s">
        <v>220</v>
      </c>
      <c r="F119" s="14">
        <v>22845</v>
      </c>
      <c r="G119" s="26"/>
      <c r="H119" s="72"/>
      <c r="I119" s="115"/>
      <c r="J119" s="86"/>
      <c r="K119" s="26"/>
      <c r="L119" s="89" t="str">
        <f t="shared" si="2"/>
        <v>Error Precio</v>
      </c>
    </row>
    <row r="120" spans="1:12" ht="63" customHeight="1" x14ac:dyDescent="0.25">
      <c r="A120" s="5">
        <v>95</v>
      </c>
      <c r="B120" s="17" t="s">
        <v>221</v>
      </c>
      <c r="C120" s="24" t="s">
        <v>447</v>
      </c>
      <c r="D120" s="18" t="s">
        <v>222</v>
      </c>
      <c r="E120" s="18" t="s">
        <v>223</v>
      </c>
      <c r="F120" s="14">
        <v>3467</v>
      </c>
      <c r="G120" s="26"/>
      <c r="H120" s="72"/>
      <c r="I120" s="115"/>
      <c r="J120" s="86"/>
      <c r="K120" s="26"/>
      <c r="L120" s="89" t="str">
        <f t="shared" si="2"/>
        <v>Error Precio</v>
      </c>
    </row>
    <row r="121" spans="1:12" ht="63" customHeight="1" x14ac:dyDescent="0.25">
      <c r="A121" s="5">
        <v>96</v>
      </c>
      <c r="B121" s="11" t="s">
        <v>224</v>
      </c>
      <c r="C121" s="24" t="s">
        <v>448</v>
      </c>
      <c r="D121" s="13">
        <v>886606</v>
      </c>
      <c r="E121" s="13" t="s">
        <v>225</v>
      </c>
      <c r="F121" s="14">
        <v>35689</v>
      </c>
      <c r="G121" s="26"/>
      <c r="H121" s="72"/>
      <c r="I121" s="115"/>
      <c r="J121" s="86"/>
      <c r="K121" s="26"/>
      <c r="L121" s="89" t="str">
        <f t="shared" si="2"/>
        <v>Error Precio</v>
      </c>
    </row>
    <row r="122" spans="1:12" ht="63" customHeight="1" x14ac:dyDescent="0.25">
      <c r="A122" s="5">
        <v>97</v>
      </c>
      <c r="B122" s="15">
        <v>99551000140107</v>
      </c>
      <c r="C122" s="25" t="s">
        <v>226</v>
      </c>
      <c r="D122" s="15">
        <v>706225</v>
      </c>
      <c r="E122" s="16" t="s">
        <v>227</v>
      </c>
      <c r="F122" s="14">
        <v>1105</v>
      </c>
      <c r="G122" s="26"/>
      <c r="H122" s="72"/>
      <c r="I122" s="115"/>
      <c r="J122" s="86"/>
      <c r="K122" s="26"/>
      <c r="L122" s="89" t="str">
        <f t="shared" ref="L122:L153" si="3">IF(J122&lt;=0,"Error Precio",F122*J122)</f>
        <v>Error Precio</v>
      </c>
    </row>
    <row r="123" spans="1:12" ht="63" customHeight="1" x14ac:dyDescent="0.25">
      <c r="A123" s="5">
        <v>98</v>
      </c>
      <c r="B123" s="17" t="s">
        <v>228</v>
      </c>
      <c r="C123" s="24" t="s">
        <v>449</v>
      </c>
      <c r="D123" s="18">
        <v>868166</v>
      </c>
      <c r="E123" s="18" t="s">
        <v>229</v>
      </c>
      <c r="F123" s="48">
        <v>109</v>
      </c>
      <c r="G123" s="26"/>
      <c r="H123" s="72"/>
      <c r="I123" s="115"/>
      <c r="J123" s="86"/>
      <c r="K123" s="26"/>
      <c r="L123" s="89" t="str">
        <f t="shared" si="3"/>
        <v>Error Precio</v>
      </c>
    </row>
    <row r="124" spans="1:12" ht="63" customHeight="1" x14ac:dyDescent="0.25">
      <c r="A124" s="5">
        <v>99</v>
      </c>
      <c r="B124" s="11" t="s">
        <v>230</v>
      </c>
      <c r="C124" s="24" t="s">
        <v>450</v>
      </c>
      <c r="D124" s="13">
        <v>667532</v>
      </c>
      <c r="E124" s="13" t="s">
        <v>231</v>
      </c>
      <c r="F124" s="14">
        <v>432</v>
      </c>
      <c r="G124" s="26"/>
      <c r="H124" s="72"/>
      <c r="I124" s="115"/>
      <c r="J124" s="86"/>
      <c r="K124" s="26"/>
      <c r="L124" s="89" t="str">
        <f t="shared" si="3"/>
        <v>Error Precio</v>
      </c>
    </row>
    <row r="125" spans="1:12" ht="63" customHeight="1" x14ac:dyDescent="0.25">
      <c r="A125" s="5">
        <v>100</v>
      </c>
      <c r="B125" s="15">
        <v>14891000140100</v>
      </c>
      <c r="C125" s="24" t="s">
        <v>232</v>
      </c>
      <c r="D125" s="15">
        <v>653102</v>
      </c>
      <c r="E125" s="16" t="s">
        <v>233</v>
      </c>
      <c r="F125" s="14">
        <v>1489</v>
      </c>
      <c r="G125" s="26"/>
      <c r="H125" s="72"/>
      <c r="I125" s="115"/>
      <c r="J125" s="86"/>
      <c r="K125" s="26"/>
      <c r="L125" s="89" t="str">
        <f t="shared" si="3"/>
        <v>Error Precio</v>
      </c>
    </row>
    <row r="126" spans="1:12" ht="63" customHeight="1" x14ac:dyDescent="0.25">
      <c r="A126" s="5">
        <v>101</v>
      </c>
      <c r="B126" s="15">
        <v>26741000140102</v>
      </c>
      <c r="C126" s="24" t="s">
        <v>234</v>
      </c>
      <c r="D126" s="15">
        <v>658493</v>
      </c>
      <c r="E126" s="16" t="s">
        <v>235</v>
      </c>
      <c r="F126" s="14">
        <v>18319</v>
      </c>
      <c r="G126" s="26"/>
      <c r="H126" s="72"/>
      <c r="I126" s="115"/>
      <c r="J126" s="86"/>
      <c r="K126" s="26"/>
      <c r="L126" s="89" t="str">
        <f t="shared" si="3"/>
        <v>Error Precio</v>
      </c>
    </row>
    <row r="127" spans="1:12" ht="63" customHeight="1" x14ac:dyDescent="0.25">
      <c r="A127" s="5">
        <v>102</v>
      </c>
      <c r="B127" s="11" t="s">
        <v>236</v>
      </c>
      <c r="C127" s="24" t="s">
        <v>451</v>
      </c>
      <c r="D127" s="13" t="s">
        <v>237</v>
      </c>
      <c r="E127" s="13" t="s">
        <v>238</v>
      </c>
      <c r="F127" s="48">
        <v>70</v>
      </c>
      <c r="G127" s="26"/>
      <c r="H127" s="72"/>
      <c r="I127" s="115"/>
      <c r="J127" s="86"/>
      <c r="K127" s="26"/>
      <c r="L127" s="89" t="str">
        <f t="shared" si="3"/>
        <v>Error Precio</v>
      </c>
    </row>
    <row r="128" spans="1:12" ht="63" customHeight="1" x14ac:dyDescent="0.25">
      <c r="A128" s="5">
        <v>103</v>
      </c>
      <c r="B128" s="11" t="s">
        <v>239</v>
      </c>
      <c r="C128" s="23" t="s">
        <v>452</v>
      </c>
      <c r="D128" s="13">
        <v>603031</v>
      </c>
      <c r="E128" s="13" t="s">
        <v>240</v>
      </c>
      <c r="F128" s="14">
        <v>6466</v>
      </c>
      <c r="G128" s="26"/>
      <c r="H128" s="72"/>
      <c r="I128" s="115"/>
      <c r="J128" s="86"/>
      <c r="K128" s="26"/>
      <c r="L128" s="89" t="str">
        <f t="shared" si="3"/>
        <v>Error Precio</v>
      </c>
    </row>
    <row r="129" spans="1:12" ht="63" customHeight="1" x14ac:dyDescent="0.25">
      <c r="A129" s="5">
        <v>104</v>
      </c>
      <c r="B129" s="11" t="s">
        <v>241</v>
      </c>
      <c r="C129" s="24" t="s">
        <v>453</v>
      </c>
      <c r="D129" s="13">
        <v>606015</v>
      </c>
      <c r="E129" s="13" t="s">
        <v>242</v>
      </c>
      <c r="F129" s="14">
        <v>2028</v>
      </c>
      <c r="G129" s="26"/>
      <c r="H129" s="72"/>
      <c r="I129" s="115"/>
      <c r="J129" s="86"/>
      <c r="K129" s="26"/>
      <c r="L129" s="89" t="str">
        <f t="shared" si="3"/>
        <v>Error Precio</v>
      </c>
    </row>
    <row r="130" spans="1:12" s="31" customFormat="1" ht="63" customHeight="1" x14ac:dyDescent="0.25">
      <c r="A130" s="27">
        <v>105</v>
      </c>
      <c r="B130" s="11" t="s">
        <v>243</v>
      </c>
      <c r="C130" s="28" t="s">
        <v>454</v>
      </c>
      <c r="D130" s="13">
        <v>937821</v>
      </c>
      <c r="E130" s="13" t="s">
        <v>244</v>
      </c>
      <c r="F130" s="29">
        <v>820</v>
      </c>
      <c r="G130" s="30"/>
      <c r="H130" s="73"/>
      <c r="I130" s="116"/>
      <c r="J130" s="86"/>
      <c r="K130" s="30"/>
      <c r="L130" s="90" t="str">
        <f t="shared" si="3"/>
        <v>Error Precio</v>
      </c>
    </row>
    <row r="131" spans="1:12" ht="63" customHeight="1" x14ac:dyDescent="0.25">
      <c r="A131" s="5">
        <v>106</v>
      </c>
      <c r="B131" s="15">
        <v>74641000140103</v>
      </c>
      <c r="C131" s="24" t="s">
        <v>245</v>
      </c>
      <c r="D131" s="15">
        <v>600319</v>
      </c>
      <c r="E131" s="16" t="s">
        <v>246</v>
      </c>
      <c r="F131" s="14">
        <v>6035</v>
      </c>
      <c r="G131" s="26"/>
      <c r="H131" s="72"/>
      <c r="I131" s="115"/>
      <c r="J131" s="86"/>
      <c r="K131" s="26"/>
      <c r="L131" s="89" t="str">
        <f t="shared" si="3"/>
        <v>Error Precio</v>
      </c>
    </row>
    <row r="132" spans="1:12" ht="63" customHeight="1" x14ac:dyDescent="0.25">
      <c r="A132" s="5">
        <v>107</v>
      </c>
      <c r="B132" s="11" t="s">
        <v>247</v>
      </c>
      <c r="C132" s="24" t="s">
        <v>455</v>
      </c>
      <c r="D132" s="13">
        <v>608539</v>
      </c>
      <c r="E132" s="13" t="s">
        <v>248</v>
      </c>
      <c r="F132" s="14">
        <v>648</v>
      </c>
      <c r="G132" s="26"/>
      <c r="H132" s="72"/>
      <c r="I132" s="115"/>
      <c r="J132" s="86"/>
      <c r="K132" s="26"/>
      <c r="L132" s="89" t="str">
        <f t="shared" si="3"/>
        <v>Error Precio</v>
      </c>
    </row>
    <row r="133" spans="1:12" ht="63" customHeight="1" x14ac:dyDescent="0.25">
      <c r="A133" s="5">
        <v>108</v>
      </c>
      <c r="B133" s="11" t="s">
        <v>249</v>
      </c>
      <c r="C133" s="24" t="s">
        <v>456</v>
      </c>
      <c r="D133" s="13">
        <v>842427</v>
      </c>
      <c r="E133" s="13" t="s">
        <v>250</v>
      </c>
      <c r="F133" s="14">
        <v>1337</v>
      </c>
      <c r="G133" s="26"/>
      <c r="H133" s="72"/>
      <c r="I133" s="115"/>
      <c r="J133" s="86"/>
      <c r="K133" s="26"/>
      <c r="L133" s="89" t="str">
        <f t="shared" si="3"/>
        <v>Error Precio</v>
      </c>
    </row>
    <row r="134" spans="1:12" ht="63" customHeight="1" x14ac:dyDescent="0.25">
      <c r="A134" s="5">
        <v>109</v>
      </c>
      <c r="B134" s="17" t="s">
        <v>251</v>
      </c>
      <c r="C134" s="24" t="s">
        <v>457</v>
      </c>
      <c r="D134" s="18">
        <v>842443</v>
      </c>
      <c r="E134" s="18" t="s">
        <v>252</v>
      </c>
      <c r="F134" s="14">
        <v>476</v>
      </c>
      <c r="G134" s="26"/>
      <c r="H134" s="72"/>
      <c r="I134" s="115"/>
      <c r="J134" s="86"/>
      <c r="K134" s="26"/>
      <c r="L134" s="89" t="str">
        <f t="shared" si="3"/>
        <v>Error Precio</v>
      </c>
    </row>
    <row r="135" spans="1:12" ht="63" customHeight="1" x14ac:dyDescent="0.25">
      <c r="A135" s="5">
        <v>110</v>
      </c>
      <c r="B135" s="11" t="s">
        <v>253</v>
      </c>
      <c r="C135" s="24" t="s">
        <v>458</v>
      </c>
      <c r="D135" s="13">
        <v>682812</v>
      </c>
      <c r="E135" s="13" t="s">
        <v>254</v>
      </c>
      <c r="F135" s="14">
        <v>6682</v>
      </c>
      <c r="G135" s="26"/>
      <c r="H135" s="72"/>
      <c r="I135" s="115"/>
      <c r="J135" s="86"/>
      <c r="K135" s="26"/>
      <c r="L135" s="89" t="str">
        <f t="shared" si="3"/>
        <v>Error Precio</v>
      </c>
    </row>
    <row r="136" spans="1:12" ht="63" customHeight="1" x14ac:dyDescent="0.25">
      <c r="A136" s="5">
        <v>111</v>
      </c>
      <c r="B136" s="17" t="s">
        <v>255</v>
      </c>
      <c r="C136" s="24" t="s">
        <v>459</v>
      </c>
      <c r="D136" s="18" t="s">
        <v>256</v>
      </c>
      <c r="E136" s="18" t="s">
        <v>257</v>
      </c>
      <c r="F136" s="14">
        <v>10172</v>
      </c>
      <c r="G136" s="26"/>
      <c r="H136" s="72"/>
      <c r="I136" s="115"/>
      <c r="J136" s="86"/>
      <c r="K136" s="26"/>
      <c r="L136" s="89" t="str">
        <f t="shared" si="3"/>
        <v>Error Precio</v>
      </c>
    </row>
    <row r="137" spans="1:12" ht="63" customHeight="1" x14ac:dyDescent="0.25">
      <c r="A137" s="5">
        <v>112</v>
      </c>
      <c r="B137" s="17" t="s">
        <v>258</v>
      </c>
      <c r="C137" s="24" t="s">
        <v>460</v>
      </c>
      <c r="D137" s="18">
        <v>641852</v>
      </c>
      <c r="E137" s="18" t="s">
        <v>259</v>
      </c>
      <c r="F137" s="14">
        <v>1725</v>
      </c>
      <c r="G137" s="26"/>
      <c r="H137" s="72"/>
      <c r="I137" s="115"/>
      <c r="J137" s="86"/>
      <c r="K137" s="26"/>
      <c r="L137" s="89" t="str">
        <f t="shared" si="3"/>
        <v>Error Precio</v>
      </c>
    </row>
    <row r="138" spans="1:12" ht="63" customHeight="1" x14ac:dyDescent="0.25">
      <c r="A138" s="5">
        <v>113</v>
      </c>
      <c r="B138" s="11" t="s">
        <v>260</v>
      </c>
      <c r="C138" s="24" t="s">
        <v>461</v>
      </c>
      <c r="D138" s="13">
        <v>692087</v>
      </c>
      <c r="E138" s="12" t="s">
        <v>261</v>
      </c>
      <c r="F138" s="14">
        <v>14225</v>
      </c>
      <c r="G138" s="26"/>
      <c r="H138" s="72"/>
      <c r="I138" s="115"/>
      <c r="J138" s="86"/>
      <c r="K138" s="26"/>
      <c r="L138" s="89" t="str">
        <f t="shared" si="3"/>
        <v>Error Precio</v>
      </c>
    </row>
    <row r="139" spans="1:12" ht="63" customHeight="1" x14ac:dyDescent="0.25">
      <c r="A139" s="5">
        <v>114</v>
      </c>
      <c r="B139" s="17" t="s">
        <v>262</v>
      </c>
      <c r="C139" s="24" t="s">
        <v>462</v>
      </c>
      <c r="D139" s="18">
        <v>602567</v>
      </c>
      <c r="E139" s="12" t="s">
        <v>263</v>
      </c>
      <c r="F139" s="14">
        <v>38361</v>
      </c>
      <c r="G139" s="26"/>
      <c r="H139" s="72"/>
      <c r="I139" s="115"/>
      <c r="J139" s="86"/>
      <c r="K139" s="26"/>
      <c r="L139" s="89" t="str">
        <f t="shared" si="3"/>
        <v>Error Precio</v>
      </c>
    </row>
    <row r="140" spans="1:12" ht="63" customHeight="1" x14ac:dyDescent="0.25">
      <c r="A140" s="5">
        <v>115</v>
      </c>
      <c r="B140" s="11" t="s">
        <v>264</v>
      </c>
      <c r="C140" s="24" t="s">
        <v>463</v>
      </c>
      <c r="D140" s="13">
        <v>656757</v>
      </c>
      <c r="E140" s="13" t="s">
        <v>265</v>
      </c>
      <c r="F140" s="14">
        <v>15130</v>
      </c>
      <c r="G140" s="26"/>
      <c r="H140" s="72"/>
      <c r="I140" s="115"/>
      <c r="J140" s="86"/>
      <c r="K140" s="26"/>
      <c r="L140" s="89" t="str">
        <f t="shared" si="3"/>
        <v>Error Precio</v>
      </c>
    </row>
    <row r="141" spans="1:12" ht="63" customHeight="1" x14ac:dyDescent="0.25">
      <c r="A141" s="5">
        <v>116</v>
      </c>
      <c r="B141" s="11">
        <v>76361000140100</v>
      </c>
      <c r="C141" s="24" t="s">
        <v>464</v>
      </c>
      <c r="D141" s="13" t="s">
        <v>266</v>
      </c>
      <c r="E141" s="13" t="s">
        <v>267</v>
      </c>
      <c r="F141" s="14">
        <v>777</v>
      </c>
      <c r="G141" s="26"/>
      <c r="H141" s="72"/>
      <c r="I141" s="115"/>
      <c r="J141" s="86"/>
      <c r="K141" s="26"/>
      <c r="L141" s="89" t="str">
        <f t="shared" si="3"/>
        <v>Error Precio</v>
      </c>
    </row>
    <row r="142" spans="1:12" ht="63" customHeight="1" x14ac:dyDescent="0.25">
      <c r="A142" s="5">
        <v>117</v>
      </c>
      <c r="B142" s="11" t="s">
        <v>268</v>
      </c>
      <c r="C142" s="24" t="s">
        <v>465</v>
      </c>
      <c r="D142" s="13">
        <v>654774</v>
      </c>
      <c r="E142" s="13" t="s">
        <v>269</v>
      </c>
      <c r="F142" s="14">
        <v>1596</v>
      </c>
      <c r="G142" s="26"/>
      <c r="H142" s="72"/>
      <c r="I142" s="115"/>
      <c r="J142" s="86"/>
      <c r="K142" s="26"/>
      <c r="L142" s="89" t="str">
        <f t="shared" si="3"/>
        <v>Error Precio</v>
      </c>
    </row>
    <row r="143" spans="1:12" ht="63" customHeight="1" x14ac:dyDescent="0.25">
      <c r="A143" s="5">
        <v>118</v>
      </c>
      <c r="B143" s="17" t="s">
        <v>270</v>
      </c>
      <c r="C143" s="24" t="s">
        <v>466</v>
      </c>
      <c r="D143" s="18">
        <v>636142</v>
      </c>
      <c r="E143" s="18" t="s">
        <v>271</v>
      </c>
      <c r="F143" s="14">
        <v>10302</v>
      </c>
      <c r="G143" s="26"/>
      <c r="H143" s="72"/>
      <c r="I143" s="115"/>
      <c r="J143" s="86"/>
      <c r="K143" s="26"/>
      <c r="L143" s="89" t="str">
        <f t="shared" si="3"/>
        <v>Error Precio</v>
      </c>
    </row>
    <row r="144" spans="1:12" ht="63" customHeight="1" x14ac:dyDescent="0.25">
      <c r="A144" s="5">
        <v>119</v>
      </c>
      <c r="B144" s="11" t="s">
        <v>272</v>
      </c>
      <c r="C144" s="24" t="s">
        <v>467</v>
      </c>
      <c r="D144" s="13">
        <v>760710</v>
      </c>
      <c r="E144" s="13" t="s">
        <v>273</v>
      </c>
      <c r="F144" s="14">
        <v>437</v>
      </c>
      <c r="G144" s="26"/>
      <c r="H144" s="72"/>
      <c r="I144" s="115"/>
      <c r="J144" s="86"/>
      <c r="K144" s="26"/>
      <c r="L144" s="89" t="str">
        <f t="shared" si="3"/>
        <v>Error Precio</v>
      </c>
    </row>
    <row r="145" spans="1:12" ht="63" customHeight="1" x14ac:dyDescent="0.25">
      <c r="A145" s="5">
        <v>120</v>
      </c>
      <c r="B145" s="15">
        <v>33161000140109</v>
      </c>
      <c r="C145" s="25" t="s">
        <v>274</v>
      </c>
      <c r="D145" s="15">
        <v>7006787</v>
      </c>
      <c r="E145" s="16" t="s">
        <v>275</v>
      </c>
      <c r="F145" s="14">
        <v>164</v>
      </c>
      <c r="G145" s="26"/>
      <c r="H145" s="72"/>
      <c r="I145" s="115"/>
      <c r="J145" s="86"/>
      <c r="K145" s="26"/>
      <c r="L145" s="89" t="str">
        <f t="shared" si="3"/>
        <v>Error Precio</v>
      </c>
    </row>
    <row r="146" spans="1:12" ht="63" customHeight="1" x14ac:dyDescent="0.25">
      <c r="A146" s="5">
        <v>121</v>
      </c>
      <c r="B146" s="17" t="s">
        <v>276</v>
      </c>
      <c r="C146" s="24" t="s">
        <v>468</v>
      </c>
      <c r="D146" s="18">
        <v>661660</v>
      </c>
      <c r="E146" s="18" t="s">
        <v>277</v>
      </c>
      <c r="F146" s="14">
        <v>432</v>
      </c>
      <c r="G146" s="26"/>
      <c r="H146" s="72"/>
      <c r="I146" s="115"/>
      <c r="J146" s="86"/>
      <c r="K146" s="26"/>
      <c r="L146" s="89" t="str">
        <f t="shared" si="3"/>
        <v>Error Precio</v>
      </c>
    </row>
    <row r="147" spans="1:12" ht="63" customHeight="1" x14ac:dyDescent="0.25">
      <c r="A147" s="5">
        <v>122</v>
      </c>
      <c r="B147" s="11">
        <v>19251000140109</v>
      </c>
      <c r="C147" s="24" t="s">
        <v>469</v>
      </c>
      <c r="D147" s="13">
        <v>607135</v>
      </c>
      <c r="E147" s="13" t="s">
        <v>278</v>
      </c>
      <c r="F147" s="14">
        <v>163785</v>
      </c>
      <c r="G147" s="26"/>
      <c r="H147" s="72"/>
      <c r="I147" s="115"/>
      <c r="J147" s="86"/>
      <c r="K147" s="26"/>
      <c r="L147" s="89" t="str">
        <f t="shared" si="3"/>
        <v>Error Precio</v>
      </c>
    </row>
    <row r="148" spans="1:12" ht="63" customHeight="1" x14ac:dyDescent="0.25">
      <c r="A148" s="5">
        <v>123</v>
      </c>
      <c r="B148" s="15">
        <v>20211000140109</v>
      </c>
      <c r="C148" s="24" t="s">
        <v>279</v>
      </c>
      <c r="D148" s="15">
        <v>660083</v>
      </c>
      <c r="E148" s="16" t="s">
        <v>280</v>
      </c>
      <c r="F148" s="14">
        <v>1294</v>
      </c>
      <c r="G148" s="26"/>
      <c r="H148" s="72"/>
      <c r="I148" s="115"/>
      <c r="J148" s="86"/>
      <c r="K148" s="26"/>
      <c r="L148" s="89" t="str">
        <f t="shared" si="3"/>
        <v>Error Precio</v>
      </c>
    </row>
    <row r="149" spans="1:12" ht="63" customHeight="1" x14ac:dyDescent="0.25">
      <c r="A149" s="5">
        <v>124</v>
      </c>
      <c r="B149" s="11" t="s">
        <v>281</v>
      </c>
      <c r="C149" s="24" t="s">
        <v>470</v>
      </c>
      <c r="D149" s="13">
        <v>602386</v>
      </c>
      <c r="E149" s="13" t="s">
        <v>282</v>
      </c>
      <c r="F149" s="14">
        <v>124995</v>
      </c>
      <c r="G149" s="26"/>
      <c r="H149" s="72"/>
      <c r="I149" s="115"/>
      <c r="J149" s="86"/>
      <c r="K149" s="26"/>
      <c r="L149" s="89" t="str">
        <f t="shared" si="3"/>
        <v>Error Precio</v>
      </c>
    </row>
    <row r="150" spans="1:12" ht="63" customHeight="1" x14ac:dyDescent="0.25">
      <c r="A150" s="5">
        <v>125</v>
      </c>
      <c r="B150" s="11" t="s">
        <v>283</v>
      </c>
      <c r="C150" s="24" t="s">
        <v>471</v>
      </c>
      <c r="D150" s="13">
        <v>602381</v>
      </c>
      <c r="E150" s="13" t="s">
        <v>284</v>
      </c>
      <c r="F150" s="14">
        <v>64653</v>
      </c>
      <c r="G150" s="26"/>
      <c r="H150" s="72"/>
      <c r="I150" s="115"/>
      <c r="J150" s="86"/>
      <c r="K150" s="26"/>
      <c r="L150" s="89" t="str">
        <f t="shared" si="3"/>
        <v>Error Precio</v>
      </c>
    </row>
    <row r="151" spans="1:12" ht="63" customHeight="1" x14ac:dyDescent="0.25">
      <c r="A151" s="5">
        <v>126</v>
      </c>
      <c r="B151" s="17" t="s">
        <v>285</v>
      </c>
      <c r="C151" s="24" t="s">
        <v>472</v>
      </c>
      <c r="D151" s="18">
        <v>649707</v>
      </c>
      <c r="E151" s="18" t="s">
        <v>286</v>
      </c>
      <c r="F151" s="14">
        <v>2156</v>
      </c>
      <c r="G151" s="26"/>
      <c r="H151" s="72"/>
      <c r="I151" s="115"/>
      <c r="J151" s="86"/>
      <c r="K151" s="26"/>
      <c r="L151" s="89" t="str">
        <f t="shared" si="3"/>
        <v>Error Precio</v>
      </c>
    </row>
    <row r="152" spans="1:12" ht="63" customHeight="1" x14ac:dyDescent="0.25">
      <c r="A152" s="5">
        <v>127</v>
      </c>
      <c r="B152" s="11" t="s">
        <v>287</v>
      </c>
      <c r="C152" s="24" t="s">
        <v>473</v>
      </c>
      <c r="D152" s="13" t="s">
        <v>288</v>
      </c>
      <c r="E152" s="13" t="s">
        <v>289</v>
      </c>
      <c r="F152" s="14">
        <v>4139</v>
      </c>
      <c r="G152" s="26"/>
      <c r="H152" s="72"/>
      <c r="I152" s="115"/>
      <c r="J152" s="86"/>
      <c r="K152" s="26"/>
      <c r="L152" s="89" t="str">
        <f t="shared" si="3"/>
        <v>Error Precio</v>
      </c>
    </row>
    <row r="153" spans="1:12" ht="63" customHeight="1" x14ac:dyDescent="0.25">
      <c r="A153" s="5">
        <v>128</v>
      </c>
      <c r="B153" s="17" t="s">
        <v>290</v>
      </c>
      <c r="C153" s="24" t="s">
        <v>474</v>
      </c>
      <c r="D153" s="18" t="s">
        <v>291</v>
      </c>
      <c r="E153" s="18" t="s">
        <v>292</v>
      </c>
      <c r="F153" s="14">
        <v>398</v>
      </c>
      <c r="G153" s="26"/>
      <c r="H153" s="72"/>
      <c r="I153" s="115"/>
      <c r="J153" s="86"/>
      <c r="K153" s="26"/>
      <c r="L153" s="89" t="str">
        <f t="shared" si="3"/>
        <v>Error Precio</v>
      </c>
    </row>
    <row r="154" spans="1:12" ht="63" customHeight="1" x14ac:dyDescent="0.25">
      <c r="A154" s="5">
        <v>129</v>
      </c>
      <c r="B154" s="11" t="s">
        <v>293</v>
      </c>
      <c r="C154" s="24" t="s">
        <v>475</v>
      </c>
      <c r="D154" s="13" t="s">
        <v>294</v>
      </c>
      <c r="E154" s="13" t="s">
        <v>295</v>
      </c>
      <c r="F154" s="14">
        <v>4203</v>
      </c>
      <c r="G154" s="26"/>
      <c r="H154" s="72"/>
      <c r="I154" s="115"/>
      <c r="J154" s="86"/>
      <c r="K154" s="26"/>
      <c r="L154" s="89" t="str">
        <f t="shared" ref="L154:L185" si="4">IF(J154&lt;=0,"Error Precio",F154*J154)</f>
        <v>Error Precio</v>
      </c>
    </row>
    <row r="155" spans="1:12" ht="63" customHeight="1" x14ac:dyDescent="0.25">
      <c r="A155" s="5">
        <v>130</v>
      </c>
      <c r="B155" s="11" t="s">
        <v>296</v>
      </c>
      <c r="C155" s="24" t="s">
        <v>476</v>
      </c>
      <c r="D155" s="13">
        <v>795062</v>
      </c>
      <c r="E155" s="13" t="s">
        <v>297</v>
      </c>
      <c r="F155" s="14">
        <v>21423</v>
      </c>
      <c r="G155" s="26"/>
      <c r="H155" s="72"/>
      <c r="I155" s="115"/>
      <c r="J155" s="86"/>
      <c r="K155" s="26"/>
      <c r="L155" s="89" t="str">
        <f t="shared" si="4"/>
        <v>Error Precio</v>
      </c>
    </row>
    <row r="156" spans="1:12" ht="63" customHeight="1" x14ac:dyDescent="0.25">
      <c r="A156" s="5">
        <v>131</v>
      </c>
      <c r="B156" s="17" t="s">
        <v>298</v>
      </c>
      <c r="C156" s="24" t="s">
        <v>477</v>
      </c>
      <c r="D156" s="18">
        <v>664439</v>
      </c>
      <c r="E156" s="18" t="s">
        <v>299</v>
      </c>
      <c r="F156" s="14">
        <v>454</v>
      </c>
      <c r="G156" s="26"/>
      <c r="H156" s="72"/>
      <c r="I156" s="115"/>
      <c r="J156" s="86"/>
      <c r="K156" s="26"/>
      <c r="L156" s="89" t="str">
        <f t="shared" si="4"/>
        <v>Error Precio</v>
      </c>
    </row>
    <row r="157" spans="1:12" ht="63" customHeight="1" x14ac:dyDescent="0.25">
      <c r="A157" s="5">
        <v>132</v>
      </c>
      <c r="B157" s="17" t="s">
        <v>300</v>
      </c>
      <c r="C157" s="24" t="s">
        <v>478</v>
      </c>
      <c r="D157" s="18">
        <v>658578</v>
      </c>
      <c r="E157" s="18" t="s">
        <v>301</v>
      </c>
      <c r="F157" s="14">
        <v>13448</v>
      </c>
      <c r="G157" s="26"/>
      <c r="H157" s="72"/>
      <c r="I157" s="115"/>
      <c r="J157" s="86"/>
      <c r="K157" s="26"/>
      <c r="L157" s="89" t="str">
        <f t="shared" si="4"/>
        <v>Error Precio</v>
      </c>
    </row>
    <row r="158" spans="1:12" ht="63" customHeight="1" x14ac:dyDescent="0.25">
      <c r="A158" s="5">
        <v>133</v>
      </c>
      <c r="B158" s="11">
        <v>75881000140105</v>
      </c>
      <c r="C158" s="24" t="s">
        <v>302</v>
      </c>
      <c r="D158" s="13">
        <v>968198</v>
      </c>
      <c r="E158" s="13" t="s">
        <v>303</v>
      </c>
      <c r="F158" s="14">
        <v>324</v>
      </c>
      <c r="G158" s="26"/>
      <c r="H158" s="72"/>
      <c r="I158" s="115"/>
      <c r="J158" s="86"/>
      <c r="K158" s="26"/>
      <c r="L158" s="89" t="str">
        <f t="shared" si="4"/>
        <v>Error Precio</v>
      </c>
    </row>
    <row r="159" spans="1:12" ht="63" customHeight="1" x14ac:dyDescent="0.25">
      <c r="A159" s="5">
        <v>134</v>
      </c>
      <c r="B159" s="11">
        <v>75871000140107</v>
      </c>
      <c r="C159" s="24" t="s">
        <v>304</v>
      </c>
      <c r="D159" s="13">
        <v>917906</v>
      </c>
      <c r="E159" s="13" t="s">
        <v>305</v>
      </c>
      <c r="F159" s="14">
        <v>1812</v>
      </c>
      <c r="G159" s="26"/>
      <c r="H159" s="72"/>
      <c r="I159" s="115"/>
      <c r="J159" s="86"/>
      <c r="K159" s="26"/>
      <c r="L159" s="89" t="str">
        <f t="shared" si="4"/>
        <v>Error Precio</v>
      </c>
    </row>
    <row r="160" spans="1:12" ht="63" customHeight="1" x14ac:dyDescent="0.25">
      <c r="A160" s="5">
        <v>135</v>
      </c>
      <c r="B160" s="17" t="s">
        <v>306</v>
      </c>
      <c r="C160" s="24" t="s">
        <v>479</v>
      </c>
      <c r="D160" s="18">
        <v>617142</v>
      </c>
      <c r="E160" s="18" t="s">
        <v>307</v>
      </c>
      <c r="F160" s="14">
        <v>8276</v>
      </c>
      <c r="G160" s="26"/>
      <c r="H160" s="72"/>
      <c r="I160" s="115"/>
      <c r="J160" s="86"/>
      <c r="K160" s="26"/>
      <c r="L160" s="89" t="str">
        <f t="shared" si="4"/>
        <v>Error Precio</v>
      </c>
    </row>
    <row r="161" spans="1:12" ht="63" customHeight="1" x14ac:dyDescent="0.25">
      <c r="A161" s="5">
        <v>136</v>
      </c>
      <c r="B161" s="15">
        <v>33761000140108</v>
      </c>
      <c r="C161" s="24" t="s">
        <v>308</v>
      </c>
      <c r="D161" s="15">
        <v>6170199</v>
      </c>
      <c r="E161" s="16" t="s">
        <v>309</v>
      </c>
      <c r="F161" s="14">
        <v>2587</v>
      </c>
      <c r="G161" s="26"/>
      <c r="H161" s="72"/>
      <c r="I161" s="115"/>
      <c r="J161" s="86"/>
      <c r="K161" s="26"/>
      <c r="L161" s="89" t="str">
        <f t="shared" si="4"/>
        <v>Error Precio</v>
      </c>
    </row>
    <row r="162" spans="1:12" ht="63" customHeight="1" x14ac:dyDescent="0.25">
      <c r="A162" s="5">
        <v>137</v>
      </c>
      <c r="B162" s="11" t="s">
        <v>310</v>
      </c>
      <c r="C162" s="24" t="s">
        <v>480</v>
      </c>
      <c r="D162" s="13">
        <v>637918</v>
      </c>
      <c r="E162" s="13" t="s">
        <v>311</v>
      </c>
      <c r="F162" s="14">
        <v>3234</v>
      </c>
      <c r="G162" s="26"/>
      <c r="H162" s="72"/>
      <c r="I162" s="115"/>
      <c r="J162" s="86"/>
      <c r="K162" s="26"/>
      <c r="L162" s="89" t="str">
        <f t="shared" si="4"/>
        <v>Error Precio</v>
      </c>
    </row>
    <row r="163" spans="1:12" ht="63" customHeight="1" x14ac:dyDescent="0.25">
      <c r="A163" s="5">
        <v>138</v>
      </c>
      <c r="B163" s="17">
        <v>54341000140107</v>
      </c>
      <c r="C163" s="24" t="s">
        <v>481</v>
      </c>
      <c r="D163" s="18">
        <v>654755</v>
      </c>
      <c r="E163" s="18" t="s">
        <v>312</v>
      </c>
      <c r="F163" s="14">
        <v>574</v>
      </c>
      <c r="G163" s="26"/>
      <c r="H163" s="72"/>
      <c r="I163" s="115"/>
      <c r="J163" s="86"/>
      <c r="K163" s="26"/>
      <c r="L163" s="89" t="str">
        <f t="shared" si="4"/>
        <v>Error Precio</v>
      </c>
    </row>
    <row r="164" spans="1:12" ht="63" customHeight="1" x14ac:dyDescent="0.25">
      <c r="A164" s="5">
        <v>139</v>
      </c>
      <c r="B164" s="11" t="s">
        <v>313</v>
      </c>
      <c r="C164" s="24" t="s">
        <v>482</v>
      </c>
      <c r="D164" s="13">
        <v>649236</v>
      </c>
      <c r="E164" s="13" t="s">
        <v>314</v>
      </c>
      <c r="F164" s="14">
        <v>8621</v>
      </c>
      <c r="G164" s="26"/>
      <c r="H164" s="72"/>
      <c r="I164" s="115"/>
      <c r="J164" s="86"/>
      <c r="K164" s="26"/>
      <c r="L164" s="89" t="str">
        <f t="shared" si="4"/>
        <v>Error Precio</v>
      </c>
    </row>
    <row r="165" spans="1:12" ht="63" customHeight="1" x14ac:dyDescent="0.25">
      <c r="A165" s="5">
        <v>140</v>
      </c>
      <c r="B165" s="17" t="s">
        <v>315</v>
      </c>
      <c r="C165" s="24" t="s">
        <v>483</v>
      </c>
      <c r="D165" s="18">
        <v>601260</v>
      </c>
      <c r="E165" s="18" t="s">
        <v>316</v>
      </c>
      <c r="F165" s="14">
        <v>5173</v>
      </c>
      <c r="G165" s="26"/>
      <c r="H165" s="72"/>
      <c r="I165" s="115"/>
      <c r="J165" s="86"/>
      <c r="K165" s="26"/>
      <c r="L165" s="89" t="str">
        <f t="shared" si="4"/>
        <v>Error Precio</v>
      </c>
    </row>
    <row r="166" spans="1:12" ht="63" customHeight="1" x14ac:dyDescent="0.25">
      <c r="A166" s="5">
        <v>141</v>
      </c>
      <c r="B166" s="17" t="s">
        <v>317</v>
      </c>
      <c r="C166" s="24" t="s">
        <v>484</v>
      </c>
      <c r="D166" s="18">
        <v>787382</v>
      </c>
      <c r="E166" s="18" t="s">
        <v>318</v>
      </c>
      <c r="F166" s="14">
        <v>8320</v>
      </c>
      <c r="G166" s="26"/>
      <c r="H166" s="72"/>
      <c r="I166" s="115"/>
      <c r="J166" s="86"/>
      <c r="K166" s="26"/>
      <c r="L166" s="89" t="str">
        <f t="shared" si="4"/>
        <v>Error Precio</v>
      </c>
    </row>
    <row r="167" spans="1:12" ht="63" customHeight="1" x14ac:dyDescent="0.25">
      <c r="A167" s="5">
        <v>142</v>
      </c>
      <c r="B167" s="17" t="s">
        <v>319</v>
      </c>
      <c r="C167" s="24" t="s">
        <v>485</v>
      </c>
      <c r="D167" s="18">
        <v>676514</v>
      </c>
      <c r="E167" s="18" t="s">
        <v>320</v>
      </c>
      <c r="F167" s="14">
        <v>3579</v>
      </c>
      <c r="G167" s="26"/>
      <c r="H167" s="72"/>
      <c r="I167" s="115"/>
      <c r="J167" s="86"/>
      <c r="K167" s="26"/>
      <c r="L167" s="89" t="str">
        <f t="shared" si="4"/>
        <v>Error Precio</v>
      </c>
    </row>
    <row r="168" spans="1:12" ht="63" customHeight="1" x14ac:dyDescent="0.25">
      <c r="A168" s="5">
        <v>143</v>
      </c>
      <c r="B168" s="11">
        <v>137911000140108</v>
      </c>
      <c r="C168" s="24" t="s">
        <v>321</v>
      </c>
      <c r="D168" s="13">
        <v>710177</v>
      </c>
      <c r="E168" s="13" t="s">
        <v>322</v>
      </c>
      <c r="F168" s="14">
        <v>2156</v>
      </c>
      <c r="G168" s="26"/>
      <c r="H168" s="72"/>
      <c r="I168" s="115"/>
      <c r="J168" s="86"/>
      <c r="K168" s="26"/>
      <c r="L168" s="89" t="str">
        <f t="shared" si="4"/>
        <v>Error Precio</v>
      </c>
    </row>
    <row r="169" spans="1:12" ht="63" customHeight="1" x14ac:dyDescent="0.25">
      <c r="A169" s="5">
        <v>144</v>
      </c>
      <c r="B169" s="11" t="s">
        <v>323</v>
      </c>
      <c r="C169" s="24" t="s">
        <v>486</v>
      </c>
      <c r="D169" s="13">
        <v>625418</v>
      </c>
      <c r="E169" s="13" t="s">
        <v>324</v>
      </c>
      <c r="F169" s="14">
        <v>1121</v>
      </c>
      <c r="G169" s="26"/>
      <c r="H169" s="72"/>
      <c r="I169" s="115"/>
      <c r="J169" s="86"/>
      <c r="K169" s="26"/>
      <c r="L169" s="89" t="str">
        <f t="shared" si="4"/>
        <v>Error Precio</v>
      </c>
    </row>
    <row r="170" spans="1:12" ht="63" customHeight="1" x14ac:dyDescent="0.25">
      <c r="A170" s="5">
        <v>145</v>
      </c>
      <c r="B170" s="11" t="s">
        <v>325</v>
      </c>
      <c r="C170" s="24" t="s">
        <v>487</v>
      </c>
      <c r="D170" s="13" t="s">
        <v>326</v>
      </c>
      <c r="E170" s="13" t="s">
        <v>327</v>
      </c>
      <c r="F170" s="14">
        <v>863</v>
      </c>
      <c r="G170" s="26"/>
      <c r="H170" s="72"/>
      <c r="I170" s="115"/>
      <c r="J170" s="86"/>
      <c r="K170" s="26"/>
      <c r="L170" s="89" t="str">
        <f t="shared" si="4"/>
        <v>Error Precio</v>
      </c>
    </row>
    <row r="171" spans="1:12" ht="63" customHeight="1" x14ac:dyDescent="0.25">
      <c r="A171" s="5">
        <v>146</v>
      </c>
      <c r="B171" s="17" t="s">
        <v>328</v>
      </c>
      <c r="C171" s="24" t="s">
        <v>488</v>
      </c>
      <c r="D171" s="18" t="s">
        <v>329</v>
      </c>
      <c r="E171" s="18" t="s">
        <v>330</v>
      </c>
      <c r="F171" s="14">
        <v>5303</v>
      </c>
      <c r="G171" s="26"/>
      <c r="H171" s="72"/>
      <c r="I171" s="115"/>
      <c r="J171" s="86"/>
      <c r="K171" s="26"/>
      <c r="L171" s="89" t="str">
        <f t="shared" si="4"/>
        <v>Error Precio</v>
      </c>
    </row>
    <row r="172" spans="1:12" ht="63" customHeight="1" x14ac:dyDescent="0.25">
      <c r="A172" s="5">
        <v>147</v>
      </c>
      <c r="B172" s="15">
        <v>61331000140105</v>
      </c>
      <c r="C172" s="25" t="s">
        <v>331</v>
      </c>
      <c r="D172" s="15">
        <v>737304</v>
      </c>
      <c r="E172" s="16" t="s">
        <v>332</v>
      </c>
      <c r="F172" s="14">
        <v>2028</v>
      </c>
      <c r="G172" s="26"/>
      <c r="H172" s="72"/>
      <c r="I172" s="115"/>
      <c r="J172" s="86"/>
      <c r="K172" s="26"/>
      <c r="L172" s="89" t="str">
        <f t="shared" si="4"/>
        <v>Error Precio</v>
      </c>
    </row>
    <row r="173" spans="1:12" ht="63" customHeight="1" x14ac:dyDescent="0.25">
      <c r="A173" s="5">
        <v>148</v>
      </c>
      <c r="B173" s="15">
        <v>126101000140109</v>
      </c>
      <c r="C173" s="24" t="s">
        <v>333</v>
      </c>
      <c r="D173" s="15">
        <v>645705</v>
      </c>
      <c r="E173" s="16" t="s">
        <v>334</v>
      </c>
      <c r="F173" s="14">
        <v>238</v>
      </c>
      <c r="G173" s="26"/>
      <c r="H173" s="72"/>
      <c r="I173" s="115"/>
      <c r="J173" s="86"/>
      <c r="K173" s="26"/>
      <c r="L173" s="89" t="str">
        <f t="shared" si="4"/>
        <v>Error Precio</v>
      </c>
    </row>
    <row r="174" spans="1:12" ht="63" customHeight="1" x14ac:dyDescent="0.25">
      <c r="A174" s="5">
        <v>149</v>
      </c>
      <c r="B174" s="16">
        <v>67421000140108</v>
      </c>
      <c r="C174" s="24" t="s">
        <v>489</v>
      </c>
      <c r="D174" s="16">
        <v>651108</v>
      </c>
      <c r="E174" s="16" t="s">
        <v>335</v>
      </c>
      <c r="F174" s="14">
        <v>777</v>
      </c>
      <c r="G174" s="26"/>
      <c r="H174" s="72"/>
      <c r="I174" s="115"/>
      <c r="J174" s="86"/>
      <c r="K174" s="26"/>
      <c r="L174" s="89" t="str">
        <f t="shared" si="4"/>
        <v>Error Precio</v>
      </c>
    </row>
    <row r="175" spans="1:12" ht="63" customHeight="1" x14ac:dyDescent="0.25">
      <c r="A175" s="5">
        <v>150</v>
      </c>
      <c r="B175" s="17" t="s">
        <v>336</v>
      </c>
      <c r="C175" s="24" t="s">
        <v>490</v>
      </c>
      <c r="D175" s="18" t="s">
        <v>337</v>
      </c>
      <c r="E175" s="20" t="s">
        <v>338</v>
      </c>
      <c r="F175" s="14">
        <v>260</v>
      </c>
      <c r="G175" s="26"/>
      <c r="H175" s="72"/>
      <c r="I175" s="115"/>
      <c r="J175" s="86"/>
      <c r="K175" s="26"/>
      <c r="L175" s="89" t="str">
        <f t="shared" si="4"/>
        <v>Error Precio</v>
      </c>
    </row>
    <row r="176" spans="1:12" ht="63" customHeight="1" x14ac:dyDescent="0.25">
      <c r="A176" s="5">
        <v>151</v>
      </c>
      <c r="B176" s="11" t="s">
        <v>339</v>
      </c>
      <c r="C176" s="24" t="s">
        <v>491</v>
      </c>
      <c r="D176" s="13">
        <v>957787</v>
      </c>
      <c r="E176" s="13" t="s">
        <v>340</v>
      </c>
      <c r="F176" s="14">
        <v>2393</v>
      </c>
      <c r="G176" s="26"/>
      <c r="H176" s="72"/>
      <c r="I176" s="115"/>
      <c r="J176" s="86"/>
      <c r="K176" s="26"/>
      <c r="L176" s="89" t="str">
        <f t="shared" si="4"/>
        <v>Error Precio</v>
      </c>
    </row>
    <row r="177" spans="1:12" ht="63" customHeight="1" x14ac:dyDescent="0.25">
      <c r="A177" s="5">
        <v>152</v>
      </c>
      <c r="B177" s="17" t="s">
        <v>341</v>
      </c>
      <c r="C177" s="24" t="s">
        <v>492</v>
      </c>
      <c r="D177" s="18">
        <v>634592</v>
      </c>
      <c r="E177" s="18" t="s">
        <v>342</v>
      </c>
      <c r="F177" s="14">
        <v>605</v>
      </c>
      <c r="G177" s="26"/>
      <c r="H177" s="72"/>
      <c r="I177" s="115"/>
      <c r="J177" s="86"/>
      <c r="K177" s="26"/>
      <c r="L177" s="89" t="str">
        <f t="shared" si="4"/>
        <v>Error Precio</v>
      </c>
    </row>
    <row r="178" spans="1:12" ht="63" customHeight="1" x14ac:dyDescent="0.25">
      <c r="A178" s="5">
        <v>153</v>
      </c>
      <c r="B178" s="15">
        <v>29461000140104</v>
      </c>
      <c r="C178" s="24" t="s">
        <v>343</v>
      </c>
      <c r="D178" s="15">
        <v>991919</v>
      </c>
      <c r="E178" s="16" t="s">
        <v>344</v>
      </c>
      <c r="F178" s="14">
        <v>2442</v>
      </c>
      <c r="G178" s="26"/>
      <c r="H178" s="72"/>
      <c r="I178" s="115"/>
      <c r="J178" s="86"/>
      <c r="K178" s="26"/>
      <c r="L178" s="89" t="str">
        <f t="shared" si="4"/>
        <v>Error Precio</v>
      </c>
    </row>
    <row r="179" spans="1:12" ht="63" customHeight="1" x14ac:dyDescent="0.25">
      <c r="A179" s="5">
        <v>154</v>
      </c>
      <c r="B179" s="11" t="s">
        <v>345</v>
      </c>
      <c r="C179" s="24" t="s">
        <v>493</v>
      </c>
      <c r="D179" s="13">
        <v>635508</v>
      </c>
      <c r="E179" s="13" t="s">
        <v>346</v>
      </c>
      <c r="F179" s="14">
        <v>15949</v>
      </c>
      <c r="G179" s="26"/>
      <c r="H179" s="72"/>
      <c r="I179" s="115"/>
      <c r="J179" s="86"/>
      <c r="K179" s="26"/>
      <c r="L179" s="89" t="str">
        <f t="shared" si="4"/>
        <v>Error Precio</v>
      </c>
    </row>
    <row r="180" spans="1:12" ht="63" customHeight="1" x14ac:dyDescent="0.25">
      <c r="A180" s="5">
        <v>155</v>
      </c>
      <c r="B180" s="17" t="s">
        <v>347</v>
      </c>
      <c r="C180" s="24" t="s">
        <v>494</v>
      </c>
      <c r="D180" s="18" t="s">
        <v>348</v>
      </c>
      <c r="E180" s="18" t="s">
        <v>349</v>
      </c>
      <c r="F180" s="14">
        <v>1035</v>
      </c>
      <c r="G180" s="26"/>
      <c r="H180" s="72"/>
      <c r="I180" s="115"/>
      <c r="J180" s="86"/>
      <c r="K180" s="26"/>
      <c r="L180" s="89" t="str">
        <f t="shared" si="4"/>
        <v>Error Precio</v>
      </c>
    </row>
    <row r="181" spans="1:12" ht="63" customHeight="1" x14ac:dyDescent="0.25">
      <c r="A181" s="5">
        <v>156</v>
      </c>
      <c r="B181" s="11" t="s">
        <v>350</v>
      </c>
      <c r="C181" s="24" t="s">
        <v>495</v>
      </c>
      <c r="D181" s="13">
        <v>989137</v>
      </c>
      <c r="E181" s="13" t="s">
        <v>351</v>
      </c>
      <c r="F181" s="14">
        <v>6854</v>
      </c>
      <c r="G181" s="26"/>
      <c r="H181" s="72"/>
      <c r="I181" s="115"/>
      <c r="J181" s="86"/>
      <c r="K181" s="26"/>
      <c r="L181" s="89" t="str">
        <f t="shared" si="4"/>
        <v>Error Precio</v>
      </c>
    </row>
    <row r="182" spans="1:12" ht="63" customHeight="1" x14ac:dyDescent="0.25">
      <c r="A182" s="5">
        <v>157</v>
      </c>
      <c r="B182" s="11" t="s">
        <v>352</v>
      </c>
      <c r="C182" s="24" t="s">
        <v>496</v>
      </c>
      <c r="D182" s="13">
        <v>631226</v>
      </c>
      <c r="E182" s="13" t="s">
        <v>353</v>
      </c>
      <c r="F182" s="14">
        <v>2221</v>
      </c>
      <c r="G182" s="26"/>
      <c r="H182" s="72"/>
      <c r="I182" s="115"/>
      <c r="J182" s="86"/>
      <c r="K182" s="26"/>
      <c r="L182" s="89" t="str">
        <f t="shared" si="4"/>
        <v>Error Precio</v>
      </c>
    </row>
    <row r="183" spans="1:12" ht="63" customHeight="1" x14ac:dyDescent="0.25">
      <c r="A183" s="5">
        <v>158</v>
      </c>
      <c r="B183" s="17" t="s">
        <v>354</v>
      </c>
      <c r="C183" s="24" t="s">
        <v>497</v>
      </c>
      <c r="D183" s="18">
        <v>628354</v>
      </c>
      <c r="E183" s="18" t="s">
        <v>355</v>
      </c>
      <c r="F183" s="14">
        <v>4311</v>
      </c>
      <c r="G183" s="26"/>
      <c r="H183" s="72"/>
      <c r="I183" s="115"/>
      <c r="J183" s="86"/>
      <c r="K183" s="26"/>
      <c r="L183" s="89" t="str">
        <f t="shared" si="4"/>
        <v>Error Precio</v>
      </c>
    </row>
    <row r="184" spans="1:12" ht="63" customHeight="1" x14ac:dyDescent="0.25">
      <c r="A184" s="5">
        <v>159</v>
      </c>
      <c r="B184" s="11" t="s">
        <v>356</v>
      </c>
      <c r="C184" s="24" t="s">
        <v>498</v>
      </c>
      <c r="D184" s="13">
        <v>620781</v>
      </c>
      <c r="E184" s="13" t="s">
        <v>357</v>
      </c>
      <c r="F184" s="14">
        <v>10777</v>
      </c>
      <c r="G184" s="26"/>
      <c r="H184" s="72"/>
      <c r="I184" s="115"/>
      <c r="J184" s="86"/>
      <c r="K184" s="26"/>
      <c r="L184" s="89" t="str">
        <f t="shared" si="4"/>
        <v>Error Precio</v>
      </c>
    </row>
    <row r="185" spans="1:12" ht="63" customHeight="1" x14ac:dyDescent="0.25">
      <c r="A185" s="5">
        <v>160</v>
      </c>
      <c r="B185" s="17" t="s">
        <v>358</v>
      </c>
      <c r="C185" s="24" t="s">
        <v>499</v>
      </c>
      <c r="D185" s="18">
        <v>839597</v>
      </c>
      <c r="E185" s="18" t="s">
        <v>359</v>
      </c>
      <c r="F185" s="14">
        <v>15023</v>
      </c>
      <c r="G185" s="26"/>
      <c r="H185" s="72"/>
      <c r="I185" s="115"/>
      <c r="J185" s="86"/>
      <c r="K185" s="26"/>
      <c r="L185" s="89" t="str">
        <f t="shared" si="4"/>
        <v>Error Precio</v>
      </c>
    </row>
    <row r="186" spans="1:12" ht="63" customHeight="1" x14ac:dyDescent="0.25">
      <c r="A186" s="5">
        <v>161</v>
      </c>
      <c r="B186" s="17" t="s">
        <v>360</v>
      </c>
      <c r="C186" s="24" t="s">
        <v>500</v>
      </c>
      <c r="D186" s="18">
        <v>694125</v>
      </c>
      <c r="E186" s="18" t="s">
        <v>361</v>
      </c>
      <c r="F186" s="14">
        <v>226</v>
      </c>
      <c r="G186" s="26"/>
      <c r="H186" s="72"/>
      <c r="I186" s="115"/>
      <c r="J186" s="86"/>
      <c r="K186" s="26"/>
      <c r="L186" s="89" t="str">
        <f t="shared" ref="L186:L194" si="5">IF(J186&lt;=0,"Error Precio",F186*J186)</f>
        <v>Error Precio</v>
      </c>
    </row>
    <row r="187" spans="1:12" ht="63" customHeight="1" x14ac:dyDescent="0.25">
      <c r="A187" s="5">
        <v>162</v>
      </c>
      <c r="B187" s="11" t="s">
        <v>362</v>
      </c>
      <c r="C187" s="24" t="s">
        <v>501</v>
      </c>
      <c r="D187" s="13">
        <v>685461</v>
      </c>
      <c r="E187" s="13" t="s">
        <v>363</v>
      </c>
      <c r="F187" s="14">
        <v>82</v>
      </c>
      <c r="G187" s="26"/>
      <c r="H187" s="72"/>
      <c r="I187" s="115"/>
      <c r="J187" s="86"/>
      <c r="K187" s="26"/>
      <c r="L187" s="89" t="str">
        <f t="shared" si="5"/>
        <v>Error Precio</v>
      </c>
    </row>
    <row r="188" spans="1:12" ht="63" customHeight="1" x14ac:dyDescent="0.25">
      <c r="A188" s="5">
        <v>163</v>
      </c>
      <c r="B188" s="17" t="s">
        <v>364</v>
      </c>
      <c r="C188" s="24" t="s">
        <v>502</v>
      </c>
      <c r="D188" s="18">
        <v>645820</v>
      </c>
      <c r="E188" s="18" t="s">
        <v>365</v>
      </c>
      <c r="F188" s="14">
        <v>863</v>
      </c>
      <c r="G188" s="26"/>
      <c r="H188" s="72"/>
      <c r="I188" s="115"/>
      <c r="J188" s="86"/>
      <c r="K188" s="26"/>
      <c r="L188" s="89" t="str">
        <f t="shared" si="5"/>
        <v>Error Precio</v>
      </c>
    </row>
    <row r="189" spans="1:12" ht="63" customHeight="1" x14ac:dyDescent="0.25">
      <c r="A189" s="5">
        <v>164</v>
      </c>
      <c r="B189" s="17" t="s">
        <v>366</v>
      </c>
      <c r="C189" s="24" t="s">
        <v>503</v>
      </c>
      <c r="D189" s="18" t="s">
        <v>367</v>
      </c>
      <c r="E189" s="18" t="s">
        <v>368</v>
      </c>
      <c r="F189" s="14">
        <v>4053</v>
      </c>
      <c r="G189" s="26"/>
      <c r="H189" s="72"/>
      <c r="I189" s="115"/>
      <c r="J189" s="86"/>
      <c r="K189" s="26"/>
      <c r="L189" s="89" t="str">
        <f t="shared" si="5"/>
        <v>Error Precio</v>
      </c>
    </row>
    <row r="190" spans="1:12" ht="63" customHeight="1" x14ac:dyDescent="0.25">
      <c r="A190" s="5">
        <v>165</v>
      </c>
      <c r="B190" s="17" t="s">
        <v>369</v>
      </c>
      <c r="C190" s="24" t="s">
        <v>504</v>
      </c>
      <c r="D190" s="18" t="s">
        <v>370</v>
      </c>
      <c r="E190" s="18" t="s">
        <v>371</v>
      </c>
      <c r="F190" s="14">
        <v>949</v>
      </c>
      <c r="G190" s="26"/>
      <c r="H190" s="72"/>
      <c r="I190" s="115"/>
      <c r="J190" s="86"/>
      <c r="K190" s="26"/>
      <c r="L190" s="89" t="str">
        <f t="shared" si="5"/>
        <v>Error Precio</v>
      </c>
    </row>
    <row r="191" spans="1:12" ht="63" customHeight="1" x14ac:dyDescent="0.25">
      <c r="A191" s="5">
        <v>166</v>
      </c>
      <c r="B191" s="17" t="s">
        <v>372</v>
      </c>
      <c r="C191" s="24" t="s">
        <v>505</v>
      </c>
      <c r="D191" s="18">
        <v>686709</v>
      </c>
      <c r="E191" s="18" t="s">
        <v>373</v>
      </c>
      <c r="F191" s="14">
        <v>820</v>
      </c>
      <c r="G191" s="26"/>
      <c r="H191" s="72"/>
      <c r="I191" s="115"/>
      <c r="J191" s="86"/>
      <c r="K191" s="26"/>
      <c r="L191" s="89" t="str">
        <f t="shared" si="5"/>
        <v>Error Precio</v>
      </c>
    </row>
    <row r="192" spans="1:12" ht="63" customHeight="1" x14ac:dyDescent="0.25">
      <c r="A192" s="5">
        <v>167</v>
      </c>
      <c r="B192" s="11" t="s">
        <v>374</v>
      </c>
      <c r="C192" s="23" t="s">
        <v>375</v>
      </c>
      <c r="D192" s="13">
        <v>605947</v>
      </c>
      <c r="E192" s="13" t="s">
        <v>376</v>
      </c>
      <c r="F192" s="14">
        <v>5390</v>
      </c>
      <c r="G192" s="26"/>
      <c r="H192" s="72"/>
      <c r="I192" s="115"/>
      <c r="J192" s="86"/>
      <c r="K192" s="26"/>
      <c r="L192" s="89" t="str">
        <f t="shared" si="5"/>
        <v>Error Precio</v>
      </c>
    </row>
    <row r="193" spans="1:12" ht="63" customHeight="1" x14ac:dyDescent="0.25">
      <c r="A193" s="5">
        <v>168</v>
      </c>
      <c r="B193" s="17" t="s">
        <v>377</v>
      </c>
      <c r="C193" s="24" t="s">
        <v>378</v>
      </c>
      <c r="D193" s="18">
        <v>605946</v>
      </c>
      <c r="E193" s="18" t="s">
        <v>379</v>
      </c>
      <c r="F193" s="14">
        <v>1424</v>
      </c>
      <c r="G193" s="26"/>
      <c r="H193" s="72"/>
      <c r="I193" s="115"/>
      <c r="J193" s="86"/>
      <c r="K193" s="26"/>
      <c r="L193" s="89" t="str">
        <f t="shared" si="5"/>
        <v>Error Precio</v>
      </c>
    </row>
    <row r="194" spans="1:12" ht="63" customHeight="1" x14ac:dyDescent="0.25">
      <c r="A194" s="5">
        <v>169</v>
      </c>
      <c r="B194" s="11" t="s">
        <v>380</v>
      </c>
      <c r="C194" s="24" t="s">
        <v>506</v>
      </c>
      <c r="D194" s="13" t="s">
        <v>381</v>
      </c>
      <c r="E194" s="13" t="s">
        <v>382</v>
      </c>
      <c r="F194" s="14">
        <v>432</v>
      </c>
      <c r="G194" s="26"/>
      <c r="H194" s="72"/>
      <c r="I194" s="115"/>
      <c r="J194" s="86"/>
      <c r="K194" s="26"/>
      <c r="L194" s="89" t="str">
        <f t="shared" si="5"/>
        <v>Error Precio</v>
      </c>
    </row>
    <row r="195" spans="1:12" x14ac:dyDescent="0.25">
      <c r="C195" s="64"/>
      <c r="D195" s="65"/>
    </row>
    <row r="196" spans="1:12" x14ac:dyDescent="0.25">
      <c r="C196" s="64"/>
      <c r="D196" s="65"/>
    </row>
    <row r="197" spans="1:12" ht="88.5" customHeight="1" x14ac:dyDescent="0.25">
      <c r="A197" s="62" t="s">
        <v>514</v>
      </c>
      <c r="B197" s="56" t="str">
        <f>IF(COUNTIF(L25:L194,"Error precio"),"Oferta Incompleta.Algún precio menor /igual que cero",IF(SUM(L25:L194)&gt;B22,"Oferta total superior al presupuesto",SUM(L25:L194)))</f>
        <v>Oferta Incompleta.Algún precio menor /igual que cero</v>
      </c>
      <c r="C197" s="63"/>
      <c r="D197" s="64"/>
    </row>
    <row r="198" spans="1:12" x14ac:dyDescent="0.25">
      <c r="C198" s="64"/>
      <c r="D198" s="64"/>
    </row>
    <row r="199" spans="1:12" ht="45" x14ac:dyDescent="0.25">
      <c r="A199" s="55" t="s">
        <v>515</v>
      </c>
      <c r="B199" s="52" t="e">
        <f>B18+B197</f>
        <v>#VALUE!</v>
      </c>
    </row>
    <row r="201" spans="1:12" ht="15.75" thickBot="1" x14ac:dyDescent="0.3"/>
    <row r="202" spans="1:12" ht="15.75" x14ac:dyDescent="0.25">
      <c r="A202" s="6"/>
      <c r="B202" s="7"/>
    </row>
    <row r="203" spans="1:12" ht="15.75" x14ac:dyDescent="0.25">
      <c r="A203" s="8" t="s">
        <v>0</v>
      </c>
      <c r="B203" s="8"/>
    </row>
    <row r="204" spans="1:12" ht="15.75" x14ac:dyDescent="0.25">
      <c r="A204" s="8" t="s">
        <v>1</v>
      </c>
      <c r="B204" s="8"/>
    </row>
    <row r="205" spans="1:12" ht="16.5" thickBot="1" x14ac:dyDescent="0.3">
      <c r="A205" s="9" t="s">
        <v>2</v>
      </c>
      <c r="B205" s="10"/>
    </row>
  </sheetData>
  <sheetProtection password="DA91" sheet="1" objects="1" scenarios="1"/>
  <mergeCells count="5">
    <mergeCell ref="A6:G9"/>
    <mergeCell ref="F14:G14"/>
    <mergeCell ref="F15:G15"/>
    <mergeCell ref="F16:G16"/>
    <mergeCell ref="B15:E16"/>
  </mergeCells>
  <conditionalFormatting sqref="B27:B145">
    <cfRule type="cellIs" dxfId="27" priority="28" operator="equal">
      <formula>"CN No localizado"</formula>
    </cfRule>
  </conditionalFormatting>
  <conditionalFormatting sqref="B35">
    <cfRule type="cellIs" dxfId="26" priority="27" operator="equal">
      <formula>"CN No localizado"</formula>
    </cfRule>
  </conditionalFormatting>
  <conditionalFormatting sqref="B51">
    <cfRule type="cellIs" dxfId="25" priority="26" operator="equal">
      <formula>"CN No localizado"</formula>
    </cfRule>
  </conditionalFormatting>
  <conditionalFormatting sqref="B48:B49">
    <cfRule type="cellIs" dxfId="24" priority="25" operator="equal">
      <formula>"CN No localizado"</formula>
    </cfRule>
  </conditionalFormatting>
  <conditionalFormatting sqref="B58">
    <cfRule type="cellIs" dxfId="23" priority="24" operator="equal">
      <formula>"CN No localizado"</formula>
    </cfRule>
  </conditionalFormatting>
  <conditionalFormatting sqref="B115:B118">
    <cfRule type="cellIs" dxfId="22" priority="23" operator="equal">
      <formula>"CN No localizado"</formula>
    </cfRule>
  </conditionalFormatting>
  <conditionalFormatting sqref="B73:B74 B71">
    <cfRule type="cellIs" dxfId="21" priority="22" operator="equal">
      <formula>"CN No localizado"</formula>
    </cfRule>
  </conditionalFormatting>
  <conditionalFormatting sqref="B68:B70">
    <cfRule type="cellIs" dxfId="20" priority="21" operator="equal">
      <formula>"CN No localizado"</formula>
    </cfRule>
  </conditionalFormatting>
  <conditionalFormatting sqref="B72">
    <cfRule type="cellIs" dxfId="19" priority="20" operator="equal">
      <formula>"CN No localizado"</formula>
    </cfRule>
  </conditionalFormatting>
  <conditionalFormatting sqref="B78:B82 B75:B76">
    <cfRule type="cellIs" dxfId="18" priority="19" operator="equal">
      <formula>"CN No localizado"</formula>
    </cfRule>
  </conditionalFormatting>
  <conditionalFormatting sqref="B83:B85">
    <cfRule type="cellIs" dxfId="17" priority="18" operator="equal">
      <formula>"CN No localizado"</formula>
    </cfRule>
  </conditionalFormatting>
  <conditionalFormatting sqref="B77">
    <cfRule type="cellIs" dxfId="16" priority="17" operator="equal">
      <formula>"CN No localizado"</formula>
    </cfRule>
  </conditionalFormatting>
  <conditionalFormatting sqref="B88:B89">
    <cfRule type="cellIs" dxfId="15" priority="16" operator="equal">
      <formula>"CN No localizado"</formula>
    </cfRule>
  </conditionalFormatting>
  <conditionalFormatting sqref="B98:B102">
    <cfRule type="cellIs" dxfId="14" priority="15" operator="equal">
      <formula>"CN No localizado"</formula>
    </cfRule>
  </conditionalFormatting>
  <conditionalFormatting sqref="B103:B104">
    <cfRule type="cellIs" dxfId="13" priority="14" operator="equal">
      <formula>"CN No localizado"</formula>
    </cfRule>
  </conditionalFormatting>
  <conditionalFormatting sqref="B97">
    <cfRule type="cellIs" dxfId="12" priority="13" operator="equal">
      <formula>"CN No localizado"</formula>
    </cfRule>
  </conditionalFormatting>
  <conditionalFormatting sqref="B120">
    <cfRule type="cellIs" dxfId="11" priority="12" operator="equal">
      <formula>"CN No localizado"</formula>
    </cfRule>
  </conditionalFormatting>
  <conditionalFormatting sqref="B128">
    <cfRule type="cellIs" dxfId="10" priority="11" operator="equal">
      <formula>"CN No localizado"</formula>
    </cfRule>
  </conditionalFormatting>
  <conditionalFormatting sqref="B129:B131">
    <cfRule type="cellIs" dxfId="9" priority="10" operator="equal">
      <formula>"CN No localizado"</formula>
    </cfRule>
  </conditionalFormatting>
  <conditionalFormatting sqref="B132:B133">
    <cfRule type="cellIs" dxfId="8" priority="9" operator="equal">
      <formula>"CN No localizado"</formula>
    </cfRule>
  </conditionalFormatting>
  <conditionalFormatting sqref="B141">
    <cfRule type="cellIs" dxfId="7" priority="8" operator="equal">
      <formula>"CN No localizado"</formula>
    </cfRule>
  </conditionalFormatting>
  <conditionalFormatting sqref="B142:B143">
    <cfRule type="cellIs" dxfId="6" priority="7" operator="equal">
      <formula>"CN No localizado"</formula>
    </cfRule>
  </conditionalFormatting>
  <conditionalFormatting sqref="B140">
    <cfRule type="cellIs" dxfId="5" priority="6" operator="equal">
      <formula>"CN No localizado"</formula>
    </cfRule>
  </conditionalFormatting>
  <conditionalFormatting sqref="B144:B145">
    <cfRule type="cellIs" dxfId="4" priority="5" operator="equal">
      <formula>"CN No localizado"</formula>
    </cfRule>
  </conditionalFormatting>
  <conditionalFormatting sqref="B146">
    <cfRule type="cellIs" dxfId="3" priority="4" operator="equal">
      <formula>"CN No localizado"</formula>
    </cfRule>
  </conditionalFormatting>
  <conditionalFormatting sqref="B146">
    <cfRule type="cellIs" dxfId="2" priority="3" operator="equal">
      <formula>"CN No localizado"</formula>
    </cfRule>
  </conditionalFormatting>
  <conditionalFormatting sqref="B147">
    <cfRule type="cellIs" dxfId="1" priority="2" operator="equal">
      <formula>"CN No localizado"</formula>
    </cfRule>
  </conditionalFormatting>
  <conditionalFormatting sqref="B147">
    <cfRule type="cellIs" dxfId="0" priority="1" operator="equal">
      <formula>"CN No localizado"</formula>
    </cfRule>
  </conditionalFormatting>
  <dataValidations count="2">
    <dataValidation type="custom" allowBlank="1" showInputMessage="1" showErrorMessage="1" errorTitle="NÚMERO DE DECIMALES INCORRECTO" error="EL precio deberá incluir 4 decimales" sqref="J26:J194">
      <formula1>J26*10000=INT(J26*10000)</formula1>
    </dataValidation>
    <dataValidation type="decimal" errorStyle="information" allowBlank="1" showInputMessage="1" showErrorMessage="1" errorTitle="Error" error="La oferta debe estar entre el 0 y el 100%. " sqref="K17:L17 F16:G16">
      <formula1>0</formula1>
      <formula2>1</formula2>
    </dataValidation>
  </dataValidations>
  <pageMargins left="0.7" right="0.7" top="0.75" bottom="0.75" header="0.3" footer="0.3"/>
  <pageSetup paperSize="9" scale="30" orientation="portrait" horizontalDpi="0" verticalDpi="0" r:id="rId1"/>
  <rowBreaks count="1" manualBreakCount="1">
    <brk id="154"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Cebreros Cobos, Rocío</cp:lastModifiedBy>
  <cp:lastPrinted>2018-07-06T08:28:47Z</cp:lastPrinted>
  <dcterms:created xsi:type="dcterms:W3CDTF">2018-06-19T13:35:52Z</dcterms:created>
  <dcterms:modified xsi:type="dcterms:W3CDTF">2018-07-24T08:52:02Z</dcterms:modified>
</cp:coreProperties>
</file>